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Ц\Отчет по МИН.,и тарифникам\2022\223\на 31.12\"/>
    </mc:Choice>
  </mc:AlternateContent>
  <xr:revisionPtr revIDLastSave="0" documentId="13_ncr:1_{1154C2D1-42BF-4B49-AEB8-C494EC8B4ADD}" xr6:coauthVersionLast="44" xr6:coauthVersionMax="44" xr10:uidLastSave="{00000000-0000-0000-0000-000000000000}"/>
  <bookViews>
    <workbookView xWindow="6015" yWindow="45" windowWidth="15120" windowHeight="15060" xr2:uid="{00000000-000D-0000-FFFF-FFFF00000000}"/>
  </bookViews>
  <sheets>
    <sheet name="2022 v new 339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93" i="13" l="1"/>
  <c r="F392" i="13"/>
  <c r="F390" i="13"/>
  <c r="F389" i="13"/>
  <c r="F388" i="13"/>
  <c r="F363" i="13"/>
  <c r="F364" i="13"/>
  <c r="F365" i="13"/>
  <c r="F366" i="13"/>
  <c r="F367" i="13"/>
  <c r="F362" i="13"/>
  <c r="F319" i="13"/>
  <c r="F320" i="13"/>
  <c r="F321" i="13"/>
  <c r="F322" i="13"/>
  <c r="F318" i="13"/>
  <c r="F311" i="13"/>
  <c r="F312" i="13"/>
  <c r="F313" i="13"/>
  <c r="F314" i="13"/>
  <c r="F315" i="13"/>
  <c r="F316" i="13"/>
  <c r="F310" i="13"/>
  <c r="F297" i="13"/>
  <c r="F298" i="13"/>
  <c r="F299" i="13"/>
  <c r="F300" i="13"/>
  <c r="F301" i="13"/>
  <c r="F302" i="13"/>
  <c r="F296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81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63" i="13"/>
  <c r="F261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26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197" i="13"/>
  <c r="F195" i="13"/>
  <c r="F191" i="13"/>
  <c r="F192" i="13"/>
  <c r="F193" i="13"/>
  <c r="F194" i="13"/>
  <c r="F190" i="13"/>
  <c r="F180" i="13"/>
  <c r="F181" i="13"/>
  <c r="F182" i="13"/>
  <c r="F183" i="13"/>
  <c r="F184" i="13"/>
  <c r="F185" i="13"/>
  <c r="F186" i="13"/>
  <c r="F187" i="13"/>
  <c r="F188" i="13"/>
  <c r="F179" i="13"/>
  <c r="F175" i="13"/>
  <c r="F176" i="13"/>
  <c r="F177" i="13"/>
  <c r="F174" i="13"/>
  <c r="F171" i="13"/>
  <c r="F172" i="13"/>
  <c r="F164" i="13"/>
  <c r="F165" i="13"/>
  <c r="F166" i="13"/>
  <c r="F167" i="13"/>
  <c r="F168" i="13"/>
  <c r="F169" i="13"/>
  <c r="F170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45" i="13"/>
  <c r="F146" i="13"/>
  <c r="F147" i="13"/>
  <c r="F148" i="13"/>
  <c r="F149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08" i="13"/>
  <c r="F109" i="13"/>
  <c r="F110" i="13"/>
  <c r="F111" i="13"/>
  <c r="F112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87" i="13"/>
  <c r="F80" i="13"/>
  <c r="F81" i="13"/>
  <c r="F82" i="13"/>
  <c r="F83" i="13"/>
  <c r="F84" i="13"/>
  <c r="F85" i="13"/>
  <c r="F7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59" i="13"/>
  <c r="F53" i="13"/>
  <c r="F54" i="13"/>
  <c r="F55" i="13"/>
  <c r="F56" i="13"/>
  <c r="F57" i="13"/>
  <c r="F52" i="13"/>
  <c r="F48" i="13"/>
  <c r="F49" i="13"/>
  <c r="F50" i="13"/>
  <c r="F47" i="13"/>
  <c r="F46" i="13"/>
  <c r="I94" i="13"/>
  <c r="I89" i="13"/>
  <c r="I47" i="13"/>
  <c r="I34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22" i="13"/>
  <c r="F19" i="13"/>
  <c r="F17" i="13"/>
  <c r="F15" i="13"/>
  <c r="F8" i="13"/>
  <c r="F9" i="13"/>
  <c r="F10" i="13"/>
  <c r="F11" i="13"/>
  <c r="F12" i="13"/>
  <c r="F13" i="13"/>
  <c r="I9" i="13"/>
  <c r="I13" i="13"/>
  <c r="I19" i="13"/>
  <c r="I22" i="13"/>
  <c r="I23" i="13"/>
  <c r="I24" i="13"/>
  <c r="I25" i="13"/>
  <c r="I28" i="13"/>
  <c r="I46" i="13"/>
  <c r="I53" i="13"/>
  <c r="I55" i="13"/>
  <c r="I56" i="13"/>
  <c r="I63" i="13"/>
  <c r="I68" i="13"/>
  <c r="I72" i="13"/>
  <c r="I74" i="13"/>
  <c r="I76" i="13"/>
  <c r="I79" i="13"/>
  <c r="I81" i="13"/>
  <c r="I83" i="13"/>
  <c r="I84" i="13"/>
  <c r="I85" i="13"/>
  <c r="I88" i="13"/>
  <c r="I90" i="13"/>
  <c r="I96" i="13"/>
  <c r="I99" i="13"/>
  <c r="I100" i="13"/>
  <c r="I101" i="13"/>
  <c r="I106" i="13"/>
  <c r="I109" i="13"/>
  <c r="I110" i="13"/>
  <c r="I111" i="13"/>
  <c r="I112" i="13"/>
  <c r="I114" i="13"/>
  <c r="I115" i="13"/>
  <c r="I116" i="13"/>
  <c r="I118" i="13"/>
  <c r="I119" i="13"/>
  <c r="I120" i="13"/>
  <c r="I122" i="13"/>
  <c r="I124" i="13"/>
  <c r="I125" i="13"/>
  <c r="I129" i="13"/>
  <c r="I133" i="13"/>
  <c r="I136" i="13"/>
  <c r="I142" i="13"/>
  <c r="I148" i="13"/>
  <c r="I149" i="13"/>
  <c r="I151" i="13"/>
  <c r="I153" i="13"/>
  <c r="I155" i="13"/>
  <c r="I174" i="13"/>
  <c r="I175" i="13"/>
  <c r="I176" i="13"/>
  <c r="I177" i="13"/>
  <c r="I185" i="13"/>
  <c r="I187" i="13"/>
  <c r="I190" i="13"/>
  <c r="I191" i="13"/>
  <c r="I192" i="13"/>
  <c r="I193" i="13"/>
  <c r="I195" i="13"/>
  <c r="I199" i="13"/>
  <c r="I200" i="13"/>
  <c r="I203" i="13"/>
  <c r="I206" i="13"/>
  <c r="I212" i="13"/>
  <c r="I214" i="13"/>
  <c r="I222" i="13"/>
  <c r="I227" i="13"/>
  <c r="I229" i="13"/>
  <c r="I230" i="13"/>
  <c r="I231" i="13"/>
  <c r="I234" i="13"/>
  <c r="I235" i="13"/>
  <c r="I238" i="13"/>
  <c r="I240" i="13"/>
  <c r="I242" i="13"/>
  <c r="I243" i="13"/>
  <c r="I245" i="13"/>
  <c r="I247" i="13"/>
  <c r="I250" i="13"/>
  <c r="I252" i="13"/>
  <c r="I253" i="13"/>
  <c r="I254" i="13"/>
  <c r="I255" i="13"/>
  <c r="I257" i="13"/>
  <c r="I261" i="13"/>
  <c r="I263" i="13"/>
  <c r="I264" i="13"/>
  <c r="I265" i="13"/>
  <c r="I266" i="13"/>
  <c r="I267" i="13"/>
  <c r="I268" i="13"/>
  <c r="I269" i="13"/>
  <c r="I270" i="13"/>
  <c r="I271" i="13"/>
  <c r="I273" i="13"/>
  <c r="I274" i="13"/>
  <c r="I275" i="13"/>
  <c r="I276" i="13"/>
  <c r="I277" i="13"/>
  <c r="I282" i="13"/>
  <c r="I283" i="13"/>
  <c r="I296" i="13"/>
  <c r="I297" i="13"/>
  <c r="I298" i="13"/>
  <c r="I299" i="13"/>
  <c r="I300" i="13"/>
  <c r="I301" i="13"/>
  <c r="I302" i="13"/>
  <c r="I304" i="13"/>
  <c r="I310" i="13"/>
  <c r="I318" i="13"/>
  <c r="I322" i="13"/>
  <c r="I326" i="13"/>
  <c r="I331" i="13"/>
  <c r="I333" i="13"/>
  <c r="I334" i="13"/>
  <c r="I337" i="13"/>
  <c r="I340" i="13"/>
  <c r="I341" i="13"/>
  <c r="I342" i="13"/>
  <c r="I343" i="13"/>
  <c r="I344" i="13"/>
  <c r="I345" i="13"/>
  <c r="I351" i="13"/>
  <c r="I352" i="13"/>
  <c r="I362" i="13"/>
  <c r="I363" i="13"/>
  <c r="I369" i="13"/>
  <c r="I374" i="13"/>
  <c r="I377" i="13"/>
  <c r="I380" i="13"/>
  <c r="I383" i="13"/>
  <c r="I389" i="13"/>
  <c r="I392" i="13"/>
  <c r="G325" i="13" l="1"/>
  <c r="D3" i="13"/>
  <c r="F331" i="13" l="1"/>
  <c r="H332" i="13" l="1"/>
  <c r="G368" i="13" l="1"/>
  <c r="H303" i="13" l="1"/>
  <c r="H295" i="13"/>
  <c r="F384" i="13" l="1"/>
  <c r="F383" i="13"/>
  <c r="F382" i="13"/>
  <c r="H391" i="13" l="1"/>
  <c r="G391" i="13"/>
  <c r="E391" i="13"/>
  <c r="F391" i="13" s="1"/>
  <c r="H387" i="13"/>
  <c r="G387" i="13"/>
  <c r="E387" i="13"/>
  <c r="F387" i="13" s="1"/>
  <c r="F381" i="13"/>
  <c r="F380" i="13"/>
  <c r="H379" i="13"/>
  <c r="G379" i="13"/>
  <c r="E379" i="13"/>
  <c r="F379" i="13" s="1"/>
  <c r="F378" i="13"/>
  <c r="F377" i="13"/>
  <c r="F376" i="13"/>
  <c r="H375" i="13"/>
  <c r="G375" i="13"/>
  <c r="E375" i="13"/>
  <c r="F375" i="13" s="1"/>
  <c r="F374" i="13"/>
  <c r="F373" i="13"/>
  <c r="H372" i="13"/>
  <c r="G372" i="13"/>
  <c r="E372" i="13"/>
  <c r="F372" i="13" s="1"/>
  <c r="H371" i="13"/>
  <c r="F371" i="13"/>
  <c r="H370" i="13"/>
  <c r="F370" i="13"/>
  <c r="F369" i="13"/>
  <c r="E368" i="13"/>
  <c r="F368" i="13" s="1"/>
  <c r="G361" i="13"/>
  <c r="I361" i="13" s="1"/>
  <c r="E361" i="13"/>
  <c r="F361" i="13" s="1"/>
  <c r="H360" i="13"/>
  <c r="F360" i="13"/>
  <c r="G359" i="13"/>
  <c r="E359" i="13"/>
  <c r="F359" i="13" s="1"/>
  <c r="H358" i="13"/>
  <c r="F358" i="13"/>
  <c r="H357" i="13"/>
  <c r="F357" i="13"/>
  <c r="H356" i="13"/>
  <c r="F356" i="13"/>
  <c r="G355" i="13"/>
  <c r="E355" i="13"/>
  <c r="F355" i="13" s="1"/>
  <c r="H354" i="13"/>
  <c r="F354" i="13"/>
  <c r="H353" i="13"/>
  <c r="F353" i="13"/>
  <c r="F352" i="13"/>
  <c r="F351" i="13"/>
  <c r="G350" i="13"/>
  <c r="E350" i="13"/>
  <c r="F350" i="13" s="1"/>
  <c r="H349" i="13"/>
  <c r="F349" i="13"/>
  <c r="H348" i="13"/>
  <c r="F348" i="13"/>
  <c r="G347" i="13"/>
  <c r="E347" i="13"/>
  <c r="F347" i="13" s="1"/>
  <c r="F346" i="13"/>
  <c r="F345" i="13"/>
  <c r="F344" i="13"/>
  <c r="F343" i="13"/>
  <c r="F342" i="13"/>
  <c r="F341" i="13"/>
  <c r="F340" i="13"/>
  <c r="H339" i="13"/>
  <c r="G339" i="13"/>
  <c r="E339" i="13"/>
  <c r="F339" i="13" s="1"/>
  <c r="H338" i="13"/>
  <c r="F338" i="13"/>
  <c r="F337" i="13"/>
  <c r="H336" i="13"/>
  <c r="F336" i="13"/>
  <c r="G335" i="13"/>
  <c r="E335" i="13"/>
  <c r="F335" i="13" s="1"/>
  <c r="F334" i="13"/>
  <c r="F333" i="13"/>
  <c r="G332" i="13"/>
  <c r="I332" i="13" s="1"/>
  <c r="E332" i="13"/>
  <c r="F332" i="13" s="1"/>
  <c r="H330" i="13"/>
  <c r="F330" i="13"/>
  <c r="H329" i="13"/>
  <c r="F329" i="13"/>
  <c r="H328" i="13"/>
  <c r="F328" i="13"/>
  <c r="H327" i="13"/>
  <c r="F327" i="13"/>
  <c r="F326" i="13"/>
  <c r="E325" i="13"/>
  <c r="F325" i="13" s="1"/>
  <c r="H324" i="13"/>
  <c r="F324" i="13"/>
  <c r="G323" i="13"/>
  <c r="E323" i="13"/>
  <c r="F323" i="13" s="1"/>
  <c r="H317" i="13"/>
  <c r="G317" i="13"/>
  <c r="E317" i="13"/>
  <c r="F317" i="13" s="1"/>
  <c r="H309" i="13"/>
  <c r="G309" i="13"/>
  <c r="E309" i="13"/>
  <c r="F309" i="13" s="1"/>
  <c r="H307" i="13"/>
  <c r="F307" i="13"/>
  <c r="H306" i="13"/>
  <c r="F306" i="13"/>
  <c r="G305" i="13"/>
  <c r="E305" i="13"/>
  <c r="F305" i="13" s="1"/>
  <c r="F304" i="13"/>
  <c r="G303" i="13"/>
  <c r="I303" i="13" s="1"/>
  <c r="E303" i="13"/>
  <c r="F303" i="13" s="1"/>
  <c r="G295" i="13"/>
  <c r="I295" i="13" s="1"/>
  <c r="E295" i="13"/>
  <c r="F295" i="13" s="1"/>
  <c r="H280" i="13"/>
  <c r="G280" i="13"/>
  <c r="E280" i="13"/>
  <c r="F280" i="13" s="1"/>
  <c r="H279" i="13"/>
  <c r="F279" i="13"/>
  <c r="G278" i="13"/>
  <c r="E278" i="13"/>
  <c r="F278" i="13" s="1"/>
  <c r="H262" i="13"/>
  <c r="G262" i="13"/>
  <c r="E262" i="13"/>
  <c r="F262" i="13" s="1"/>
  <c r="H225" i="13"/>
  <c r="G225" i="13"/>
  <c r="E225" i="13"/>
  <c r="F225" i="13" s="1"/>
  <c r="H196" i="13"/>
  <c r="G196" i="13"/>
  <c r="E196" i="13"/>
  <c r="F196" i="13" s="1"/>
  <c r="H189" i="13"/>
  <c r="G189" i="13"/>
  <c r="E189" i="13"/>
  <c r="F189" i="13" s="1"/>
  <c r="H178" i="13"/>
  <c r="G178" i="13"/>
  <c r="E178" i="13"/>
  <c r="F178" i="13" s="1"/>
  <c r="H173" i="13"/>
  <c r="G173" i="13"/>
  <c r="E173" i="13"/>
  <c r="F173" i="13" s="1"/>
  <c r="H86" i="13"/>
  <c r="G86" i="13"/>
  <c r="E86" i="13"/>
  <c r="F86" i="13" s="1"/>
  <c r="E78" i="13"/>
  <c r="F78" i="13" s="1"/>
  <c r="F77" i="13"/>
  <c r="F76" i="13"/>
  <c r="F75" i="13"/>
  <c r="F74" i="13"/>
  <c r="H73" i="13"/>
  <c r="G73" i="13"/>
  <c r="E73" i="13"/>
  <c r="F73" i="13" s="1"/>
  <c r="H58" i="13"/>
  <c r="G58" i="13"/>
  <c r="E58" i="13"/>
  <c r="F58" i="13" s="1"/>
  <c r="H51" i="13"/>
  <c r="G51" i="13"/>
  <c r="E51" i="13"/>
  <c r="F51" i="13" s="1"/>
  <c r="H45" i="13"/>
  <c r="G45" i="13"/>
  <c r="E45" i="13"/>
  <c r="F45" i="13" s="1"/>
  <c r="F44" i="13"/>
  <c r="H43" i="13"/>
  <c r="G43" i="13"/>
  <c r="E43" i="13"/>
  <c r="F43" i="13" s="1"/>
  <c r="F42" i="13"/>
  <c r="H41" i="13"/>
  <c r="G41" i="13"/>
  <c r="E41" i="13"/>
  <c r="F41" i="13" s="1"/>
  <c r="F40" i="13"/>
  <c r="H39" i="13"/>
  <c r="G39" i="13"/>
  <c r="E39" i="13"/>
  <c r="F39" i="13" s="1"/>
  <c r="F37" i="13"/>
  <c r="G36" i="13"/>
  <c r="E36" i="13"/>
  <c r="F36" i="13" s="1"/>
  <c r="H21" i="13"/>
  <c r="G21" i="13"/>
  <c r="E21" i="13"/>
  <c r="F21" i="13" s="1"/>
  <c r="H18" i="13"/>
  <c r="G18" i="13"/>
  <c r="E18" i="13"/>
  <c r="F18" i="13" s="1"/>
  <c r="H16" i="13"/>
  <c r="G16" i="13"/>
  <c r="E16" i="13"/>
  <c r="F16" i="13" s="1"/>
  <c r="G14" i="13"/>
  <c r="E14" i="13"/>
  <c r="F14" i="13" s="1"/>
  <c r="H6" i="13"/>
  <c r="G6" i="13"/>
  <c r="E6" i="13"/>
  <c r="F5" i="13"/>
  <c r="G4" i="13"/>
  <c r="E4" i="13"/>
  <c r="F4" i="13" s="1"/>
  <c r="I51" i="13" l="1"/>
  <c r="I262" i="13"/>
  <c r="I317" i="13"/>
  <c r="I339" i="13"/>
  <c r="I73" i="13"/>
  <c r="H335" i="13"/>
  <c r="I335" i="13" s="1"/>
  <c r="I372" i="13"/>
  <c r="I178" i="13"/>
  <c r="I86" i="13"/>
  <c r="I387" i="13"/>
  <c r="I196" i="13"/>
  <c r="I21" i="13"/>
  <c r="I6" i="13"/>
  <c r="I45" i="13"/>
  <c r="I173" i="13"/>
  <c r="I225" i="13"/>
  <c r="I309" i="13"/>
  <c r="I375" i="13"/>
  <c r="I18" i="13"/>
  <c r="I58" i="13"/>
  <c r="I189" i="13"/>
  <c r="I280" i="13"/>
  <c r="I379" i="13"/>
  <c r="I391" i="13"/>
  <c r="H325" i="13"/>
  <c r="I325" i="13" s="1"/>
  <c r="H368" i="13"/>
  <c r="I368" i="13" s="1"/>
  <c r="H350" i="13"/>
  <c r="I350" i="13" s="1"/>
  <c r="E3" i="13"/>
  <c r="F3" i="13" s="1"/>
  <c r="G78" i="13"/>
  <c r="G3" i="13" s="1"/>
  <c r="F6" i="13"/>
  <c r="H78" i="13" l="1"/>
  <c r="I78" i="13" s="1"/>
  <c r="H3" i="13" l="1"/>
  <c r="I3" i="13" s="1"/>
</calcChain>
</file>

<file path=xl/sharedStrings.xml><?xml version="1.0" encoding="utf-8"?>
<sst xmlns="http://schemas.openxmlformats.org/spreadsheetml/2006/main" count="690" uniqueCount="640">
  <si>
    <t>№ п/п</t>
  </si>
  <si>
    <t>Муниципальный район</t>
  </si>
  <si>
    <t>Всего:</t>
  </si>
  <si>
    <t>Агрызский</t>
  </si>
  <si>
    <t>Итого по району:</t>
  </si>
  <si>
    <t xml:space="preserve">МУП "Управление строительства Агрызского МР" </t>
  </si>
  <si>
    <t>Азнакаевский</t>
  </si>
  <si>
    <t>АО "Азнакаевское предприятие тепловых сетей"</t>
  </si>
  <si>
    <t>ОАО "Комбинат школьного питания"</t>
  </si>
  <si>
    <t>1643008600</t>
  </si>
  <si>
    <t>МУП "АКТЮБА"</t>
  </si>
  <si>
    <t>1643008784</t>
  </si>
  <si>
    <t>МУП "УКС АЗНАКАЕВСКОГО МР РТ"</t>
  </si>
  <si>
    <t>1643011843</t>
  </si>
  <si>
    <t>МУП "ДЕПАРТАМЕНТ ЖКХ И БЛАГОУСТРОЙСТВА АЗНАКАЕВСКОГО МР РТ"</t>
  </si>
  <si>
    <t>1643012318</t>
  </si>
  <si>
    <t>АО "МНОГООТРАСЛЕВОЕ ПРОИЗВОДСТВЕННОЕ ПРЕДПРИЯТИЕ БЛАГОУСТРОЙСТВА И ОЗЕЛЕНЕНИЯ ГОРОДА АЗНАКАЕВО"</t>
  </si>
  <si>
    <t>1643007981</t>
  </si>
  <si>
    <t>МУП "МНОГООТРАСЛЕВОЕ ПРОИЗВОДСТВЕННОЕ ПРЕДПРИЯТИЕ БЛАГОУСТРОЙСТВА И ОЗЕЛЕНЕНИЯ Г. АЗНАКАЕВО"</t>
  </si>
  <si>
    <t>1643013230</t>
  </si>
  <si>
    <t>Аксубаевский</t>
  </si>
  <si>
    <t>ОАО "АКСУБАЕВСКОЕ МНОГООТРАСЛЕВОЕ ПРОИЗВОДСТВЕННОЕ ПРЕДПРИЯТИЕ ЖКХ"</t>
  </si>
  <si>
    <t>1603005314</t>
  </si>
  <si>
    <t>Актанышский</t>
  </si>
  <si>
    <t xml:space="preserve">МУП "Актанышский полигон ТБО" </t>
  </si>
  <si>
    <t>Алексеевский</t>
  </si>
  <si>
    <t xml:space="preserve">ОАО "Алексеевскводоканал" </t>
  </si>
  <si>
    <t>Алькеевский</t>
  </si>
  <si>
    <t>Альметьевский</t>
  </si>
  <si>
    <t>ПАО "Татнефть" имени В.Д. Шашина</t>
  </si>
  <si>
    <t xml:space="preserve">МУП "Светсервис" </t>
  </si>
  <si>
    <t xml:space="preserve">АО "Альметьевск-Водоканал" </t>
  </si>
  <si>
    <t xml:space="preserve">АО "Альметьевские тепловые сети" </t>
  </si>
  <si>
    <t xml:space="preserve">АО "Экосервис" </t>
  </si>
  <si>
    <t xml:space="preserve">МУП "ЖКХ (Инженерные сети)" </t>
  </si>
  <si>
    <t>МУП "АТУ"</t>
  </si>
  <si>
    <t>ООО "Управление по подготовке технологической жидкости для поддержания пластового давления"</t>
  </si>
  <si>
    <t>ООО "Тепло-Энергосервис+"</t>
  </si>
  <si>
    <t>ФГБУ "СТАНЦИЯ АГРОХИМИЧЕСКОЙ СЛУЖБЫ "АЛЬМЕТЬЕВСКАЯ"</t>
  </si>
  <si>
    <t>1607003100</t>
  </si>
  <si>
    <t>ООО "МЕХСЕРВИС - НПО"</t>
  </si>
  <si>
    <t>1644035491</t>
  </si>
  <si>
    <t>ООО "НКТ - СЕРВИС"</t>
  </si>
  <si>
    <t>1644047842</t>
  </si>
  <si>
    <t>МУП "ГОРОДСКОЕ УПРАВЛЕНИЕ АВТОМОБИЛЬНЫХ ДОРОГ"</t>
  </si>
  <si>
    <t>1644054906</t>
  </si>
  <si>
    <t>МУП "УПРАВЛЕНИЕ РЕСУРСАМИ АЛЬМЕТЬЕВСКОГО МР"</t>
  </si>
  <si>
    <t>1644059100</t>
  </si>
  <si>
    <t>Апастовский</t>
  </si>
  <si>
    <t xml:space="preserve">ООО "ЖилКомСервис" </t>
  </si>
  <si>
    <t>Арский</t>
  </si>
  <si>
    <t>АО "ЭССЕН ПРОДАКШН АГ"</t>
  </si>
  <si>
    <t>1654040701</t>
  </si>
  <si>
    <t>Атнинский</t>
  </si>
  <si>
    <t xml:space="preserve">МУП "Атнинское ЖКХ" </t>
  </si>
  <si>
    <t>Бавлинский</t>
  </si>
  <si>
    <t>ОАО "РАЙСЕРВИС"</t>
  </si>
  <si>
    <t>1611006826</t>
  </si>
  <si>
    <t>Балтасинский</t>
  </si>
  <si>
    <t xml:space="preserve">АО "Балтасинское МПП ЖКХ" </t>
  </si>
  <si>
    <t>Бугульминский</t>
  </si>
  <si>
    <t xml:space="preserve">ОАО "Бугульминское предприятие тепловых сетей" </t>
  </si>
  <si>
    <t xml:space="preserve">ООО "Аэропорт "Бугульма" </t>
  </si>
  <si>
    <t>ОАО "ГОСТИНИЧНЫЙ КОМПЛЕКС "БУГУЛЬМА"</t>
  </si>
  <si>
    <t>1645014046</t>
  </si>
  <si>
    <t>МУП УК "КАРАБАШСКОЕ ЖИЛИЩНО - СТРОИТЕЛЬНОЕ УПРАВЛЕНИЕ"</t>
  </si>
  <si>
    <t>1645021639</t>
  </si>
  <si>
    <t>МУП "ДЕПАРТАМЕНТ ЖКХ"</t>
  </si>
  <si>
    <t>1645025947</t>
  </si>
  <si>
    <t>Буинский</t>
  </si>
  <si>
    <t xml:space="preserve">ОАО "Киятское МПП ЖКХ" </t>
  </si>
  <si>
    <t xml:space="preserve">АО "Буинск-Водоканал" </t>
  </si>
  <si>
    <t xml:space="preserve">ОАО "Буинское МПП ЖКХ" (Инженерные сети) </t>
  </si>
  <si>
    <t xml:space="preserve">АО "Буинское предприятие тепловых сетей" </t>
  </si>
  <si>
    <t>ООО "БУИНСКИЙ САХАР"</t>
  </si>
  <si>
    <t>1614011790</t>
  </si>
  <si>
    <t>ООО "Авангард"</t>
  </si>
  <si>
    <t>1614006863</t>
  </si>
  <si>
    <t>Верхнеуслонский</t>
  </si>
  <si>
    <t xml:space="preserve">МУП "Нижний Услон" </t>
  </si>
  <si>
    <t xml:space="preserve">МУП "Макулово" </t>
  </si>
  <si>
    <t xml:space="preserve">МУП "Волжанка" </t>
  </si>
  <si>
    <t xml:space="preserve">МУП "Печищи" </t>
  </si>
  <si>
    <t xml:space="preserve">АО "ОЭЗ "Иннополис" </t>
  </si>
  <si>
    <t>ООО "ОТКРЫТАЯ МОБИЛЬНАЯ ПЛАТФОРМА"</t>
  </si>
  <si>
    <t>1615012605</t>
  </si>
  <si>
    <t>ООО "ЮНИТЕЛЛЕР-РТИ"</t>
  </si>
  <si>
    <t>1615013165</t>
  </si>
  <si>
    <t>ООО "РТК СОФТ ЛАБС"</t>
  </si>
  <si>
    <t>1615013398</t>
  </si>
  <si>
    <t>ООО "АГРОФИРМА "ВЕРХНЕУСЛОНСКАЯ"</t>
  </si>
  <si>
    <t>1615014000</t>
  </si>
  <si>
    <t>ООО "ЭНЕРГОСОФТ"</t>
  </si>
  <si>
    <t>1615015684</t>
  </si>
  <si>
    <t>АО "АТОМДАТА-ИННОПОЛИС"</t>
  </si>
  <si>
    <t>1615015998</t>
  </si>
  <si>
    <t>АО "ИННОПОЛИС"</t>
  </si>
  <si>
    <t>1655257880</t>
  </si>
  <si>
    <t>АВТОНОМНАЯ НО ВЫСШЕГО ОБРАЗОВАНИЯ "УНИВЕРСИТЕТ ИННОПОЛИС"</t>
  </si>
  <si>
    <t>1655258235</t>
  </si>
  <si>
    <t>ООО "НАЦИОНАЛЬНЫЙ ЦЕНТР ИНФОРМАТИЗАЦИИ"</t>
  </si>
  <si>
    <t>7703810139</t>
  </si>
  <si>
    <t>Высокогорский</t>
  </si>
  <si>
    <t xml:space="preserve">АО "Высокогорские коммунальные сети" </t>
  </si>
  <si>
    <t>АО "ГОЛОВНОЕ ПЛЕМЕННОЕ ПРЕДПРИЯТИЕ "ЭЛИТА"</t>
  </si>
  <si>
    <t>1616015493</t>
  </si>
  <si>
    <t>ООО "АГРОФИРМА "НАРМОНКА"</t>
  </si>
  <si>
    <t>1616021240</t>
  </si>
  <si>
    <t>г. Казань, Авиастроительный район</t>
  </si>
  <si>
    <t xml:space="preserve">ООО "КЭР-Генерация" </t>
  </si>
  <si>
    <t>АО "КАЗАНСКОЕ ОПЫТНОЕ КОНСТРУКТОРСКОЕ БЮРО "СОЮЗ"</t>
  </si>
  <si>
    <t>1661008339</t>
  </si>
  <si>
    <t>АО "РЕГИОНАЛЬНЫЙ ИНЖИНИРИНГОВЫЙ ЦЕНТР ПРОМЫШЛЕННЫХ ЛАЗЕРНЫХ ТЕХНОЛОГИЙ "КАИ-ЛАЗЕР"</t>
  </si>
  <si>
    <t>1661038252</t>
  </si>
  <si>
    <t>АО "ЦЕНТР ЦИФРОВЫХ ТЕХНОЛОГИЙ"</t>
  </si>
  <si>
    <t>1661042795</t>
  </si>
  <si>
    <t>АО "ГОРОДСКАЯ КЛИНИЧЕСКАЯ БОЛЬНИЦА № 12" Г. КАЗАНИ</t>
  </si>
  <si>
    <t>1657011160</t>
  </si>
  <si>
    <t>МАУ "ФУТБОЛЬНЫЙ КЛУБ "РУБИН""</t>
  </si>
  <si>
    <t>1657020090</t>
  </si>
  <si>
    <t>г. Казань, Вахитовский район</t>
  </si>
  <si>
    <t>ООО "ПЭСТ"</t>
  </si>
  <si>
    <t>ФГАОУ ВО "Казанский (Приволжский) федеральный университет"</t>
  </si>
  <si>
    <t xml:space="preserve">МУП "Метроэлектротранс" </t>
  </si>
  <si>
    <t xml:space="preserve">АО "Содружество" </t>
  </si>
  <si>
    <t xml:space="preserve">АО "ТГК-16" </t>
  </si>
  <si>
    <t xml:space="preserve">ООО "Теплоснабсервис" </t>
  </si>
  <si>
    <t xml:space="preserve">АО "Татэнерго" </t>
  </si>
  <si>
    <t>АО РПО "Таткоммунэнерго"</t>
  </si>
  <si>
    <t xml:space="preserve">АО "СК "Татфлот" </t>
  </si>
  <si>
    <t xml:space="preserve">ООО "Гринта" </t>
  </si>
  <si>
    <t>АО "ЦЕНТРАЛЬНЫЙ ДЕПОЗИТАРИЙ РТ"</t>
  </si>
  <si>
    <t>1653001570</t>
  </si>
  <si>
    <t>МУП "РИТУАЛ" ГОРОДА КАЗАНИ</t>
  </si>
  <si>
    <t>1653006761</t>
  </si>
  <si>
    <t>МУП ГОРОДА КАЗАНИ "ГОРОДСКОЙ ПРОИЗВОДСТВЕННЫЙ ТРЕСТ ВОДНОГО И ЗЕЛЕНОГО ХОЗЯЙСТВА "ГОРВОДЗЕЛЕНХОЗ"</t>
  </si>
  <si>
    <t>1653012250</t>
  </si>
  <si>
    <t>АО "ДИРЕКЦИЯ ВНЕБЮДЖЕТНЫХ ПРОГРАММ РАЗВИТИЯ ГОРОДА"</t>
  </si>
  <si>
    <t>1653019513</t>
  </si>
  <si>
    <t>ФГБУ "УПРАВЛЕНИЕ ПО ГИДРОМЕТЕОРОЛОГИИ И МОНИТОРИНГУ ОКРУЖАЮЩЕЙ СРЕДЫ РТ"</t>
  </si>
  <si>
    <t>1654005351</t>
  </si>
  <si>
    <t>ГУП РТ "ТАТАРСКОЕ КНИЖНОЕ ИЗДАТЕЛЬСТВО"</t>
  </si>
  <si>
    <t>1654005680</t>
  </si>
  <si>
    <t>ГБУ "ЦЕНТР КУЛЬТУРНОГО НАСЛЕДИЯ ТАТАРСТАНА"</t>
  </si>
  <si>
    <t>1654025534</t>
  </si>
  <si>
    <t>ГУП "МЕДИЦИНСКАЯ ТЕХНИКА И ФАРМАЦИЯ ТАТАРСТАНА"</t>
  </si>
  <si>
    <t>1654038766</t>
  </si>
  <si>
    <t>ГАОУ ДПО "ИНСТИТУТ РАЗВИТИЯ ОБРАЗОВАНИЯ РТ"</t>
  </si>
  <si>
    <t>1655005474</t>
  </si>
  <si>
    <t>ФБУ СРЕДНЕ-ВОЛЖСКИЙ РЕГИОНАЛЬНЫЙ ЦЕНТР СУДЕБНОЙ ЭКСПЕРТИЗЫ МИНИСТЕРСТВА ЮСТИЦИИ РФ</t>
  </si>
  <si>
    <t>1655007707</t>
  </si>
  <si>
    <t>ФГБОУВО "КАЗАНСКИЙ ГОСУДАРСТВЕННЫЙ МЕДИЦИНСКИЙ УНИВЕРСИТЕТ" МИНИСТЕРСТВА ЗДРАВООХРАНЕНИЯ РФ</t>
  </si>
  <si>
    <t>1655007760</t>
  </si>
  <si>
    <t>ГУП РТ "ГОЛОВНАЯ ТЕРРИТОРИАЛЬНАЯ ПРОЕКТНО-ИЗЫСКАТЕЛЬСКАЯ НАУЧНО-ПРОИЗВОДСТВЕННАЯ ФИРМА "ТАТИНВЕСТГРАЖДАНПРОЕКТ"</t>
  </si>
  <si>
    <t>1655010668</t>
  </si>
  <si>
    <t>ФГБОУВО "КАЗАНСКИЙ ГОСУДАРСТВЕННЫЙ АРХИТЕКТУРНО-СТРОИТЕЛЬНЫЙ УНИВЕРСИТЕТ"</t>
  </si>
  <si>
    <t>1655018025</t>
  </si>
  <si>
    <t>ФБУ НАУКИ "КАЗАНСКИЙ НАУЧНО-ИССЛЕДОВАТЕЛЬСКИЙ ИНСТИТУТ ЭПИДЕМИОЛОГИИ И МИКРОБИОЛОГИИ" ФЕДЕРАЛЬНОЙ СЛУЖБЫ ПО НАДЗОРУ В СФЕРЕ ЗАЩИТЫ ПРАВ ПОТРЕБИТЕЛЕЙ И БЛАГОПОЛУЧИЯ ЧЕЛОВЕКА</t>
  </si>
  <si>
    <t>1655018040</t>
  </si>
  <si>
    <t>ФГБОУВО "КАЗАНСКИЙ ГОСУДАРСТВЕННЫЙ АГРАРНЫЙ УНИВЕРСИТЕТ"</t>
  </si>
  <si>
    <t>1655018875</t>
  </si>
  <si>
    <t>АО "ТАТКОММУНПРОМКОМПЛЕКТ"</t>
  </si>
  <si>
    <t>1655063645</t>
  </si>
  <si>
    <t>АО "СВЯЗЬИНВЕСТНЕФТЕХИМ"</t>
  </si>
  <si>
    <t>1655070635</t>
  </si>
  <si>
    <t>ГАУ "ЦЕНТР СПОРТИВНОЙ ПОДГОТОВКИ" МИНИСТЕРСТВА СПОРТА РТ</t>
  </si>
  <si>
    <t>1655074950</t>
  </si>
  <si>
    <t>ООО "ИНВЕСТНЕФТЕХИМ"</t>
  </si>
  <si>
    <t>1655077599</t>
  </si>
  <si>
    <t>МУП ГОРОДА КАЗАНИ "СЛУЖБА ТЕХНИЧЕСКОГО НАДЗОРА ЗА РЕАЛИЗАЦИЕЙ ГОРОДСКИХ ПРОГРАММ ПО СОДЕРЖАНИЮ ЖКХ И ВНЕШНЕГО БЛАГОУСТРОЙСТВА"</t>
  </si>
  <si>
    <t>1655107645</t>
  </si>
  <si>
    <t>МУП ГОРОДА КАЗАНИ "ЦЕНТР ПОДГОТОВКИ ИСХОДНОЙ ДОКУМЕНТАЦИИ"</t>
  </si>
  <si>
    <t>1655109138</t>
  </si>
  <si>
    <t>АО "ТАТМЕДИА"</t>
  </si>
  <si>
    <t>1655144950</t>
  </si>
  <si>
    <t>АО "БОЛЬНИЦА СКОРОЙ МЕДИЦИНСКОЙ ПОМОЩИ"</t>
  </si>
  <si>
    <t>1655148673</t>
  </si>
  <si>
    <t>ООО "ТАТАРСТАН АВТОМАТИЗАЦИЯ И СВЯЗЬ ЭНЕРГО"</t>
  </si>
  <si>
    <t>1655152750</t>
  </si>
  <si>
    <t>АО "АГЕНТСТВО ПО ИПОТЕЧНОМУ ЖИЛИЩНОМУ КРЕДИТОВАНИЮ РТ"</t>
  </si>
  <si>
    <t>1655157558</t>
  </si>
  <si>
    <t>ГУП РТ "ЦЕНТР ИНФОРМАЦИОННЫХ ТЕХНОЛОГИЙ РТ"</t>
  </si>
  <si>
    <t>1655174024</t>
  </si>
  <si>
    <t>ГАУ "ТЕХНОПАРК В СФЕРЕ ВЫСОКИХ ТЕХНОЛОГИЙ "ИТ-ПАРК"</t>
  </si>
  <si>
    <t>ООО "АРТПРАЙМ"</t>
  </si>
  <si>
    <t>1655200563</t>
  </si>
  <si>
    <t>ООО "Фелис"</t>
  </si>
  <si>
    <t>1655207030</t>
  </si>
  <si>
    <t>ООО "Эйфель манарасы"</t>
  </si>
  <si>
    <t>1655214527</t>
  </si>
  <si>
    <t>НО "ГАРАНТИЙНЫЙ ФОНД РТ"</t>
  </si>
  <si>
    <t>ООО "Дом печати на Баумана"</t>
  </si>
  <si>
    <t>1655226522</t>
  </si>
  <si>
    <t>ООО "КООРДИНАЦИОННЫЙ ЦЕНТР РЕГИОНАЛЬНОГО ДОМЕНА РТ"</t>
  </si>
  <si>
    <t>1655239930</t>
  </si>
  <si>
    <t>ГБУ "ЦЕНТР ВНЕДРЕНИЯ ИННОВАЦИОННЫХ ТЕХНОЛОГИЙ В ОБЛАСТИ СОХРАНЕНИЯ ЖИВОТНОГО МИРА"</t>
  </si>
  <si>
    <t>1655248283</t>
  </si>
  <si>
    <t>АО "КАЗАНЬ АРЕНА"</t>
  </si>
  <si>
    <t>1655252924</t>
  </si>
  <si>
    <t>АО "КАЗМЕТРОСТРОЙ"</t>
  </si>
  <si>
    <t>1655256157</t>
  </si>
  <si>
    <t>НО "ФОНД ЖКХ РТ"</t>
  </si>
  <si>
    <t>1655258891</t>
  </si>
  <si>
    <t>НЕКОММЕРЧЕСКАЯ МИКРОКРЕДИТНАЯ КОМПАНИЯ "ФОНД ПОДДЕРЖКИ ПРЕДПРИНИМАТЕЛЬСТВА РТ"</t>
  </si>
  <si>
    <t>1655259599</t>
  </si>
  <si>
    <t>АО "КОРПОРАЦИЯ ЭКСПОРТА РТ"</t>
  </si>
  <si>
    <t>1655272342</t>
  </si>
  <si>
    <t>АО "КОМПАНИЯ "ЮЛ"</t>
  </si>
  <si>
    <t>1655279531</t>
  </si>
  <si>
    <t>АО "РЕГИОНАЛЬНЫЙ ИНЖИНИРИНГОВЫЙ ЦЕНТР МЕДИЦИНСКИХ СИМУЛЯТОРОВ "ЦЕНТР МЕДИЦИНСКОЙ НАУКИ"</t>
  </si>
  <si>
    <t>1655281812</t>
  </si>
  <si>
    <t>ГУП РТ "НАЦИОНАЛЬНАЯ ТОРГОВАЯ МАРКА"</t>
  </si>
  <si>
    <t>1655306506</t>
  </si>
  <si>
    <t>АО "ЦЕНТР ПРОТОТИПИРОВАНИЯ И ВНЕДРЕНИЯ ОТЕЧЕСТВЕННОЙ РОБОТОТЕХНИКИ"</t>
  </si>
  <si>
    <t>1655306513</t>
  </si>
  <si>
    <t>ООО "ТВОИ МОБИЛЬНЫЕ ТЕХНОЛОГИИ"</t>
  </si>
  <si>
    <t>1655327859</t>
  </si>
  <si>
    <t>ГУП РТ "ТЕПЛОЭНЕРГОСЕТИ"</t>
  </si>
  <si>
    <t>1655345463</t>
  </si>
  <si>
    <t>АО "ИНФОРМАЦИОННО-ИЗДАТЕЛЬСКИЙ ЦЕНТР"</t>
  </si>
  <si>
    <t>1655355214</t>
  </si>
  <si>
    <t>АО "ПРОЕКТЫ ТАТАРСТАНА"</t>
  </si>
  <si>
    <t>1655379945</t>
  </si>
  <si>
    <t>ООО "СВЯЗЬИНВЕСТНЕФТЕХИМ-ФИНАНС"</t>
  </si>
  <si>
    <t>1655380771</t>
  </si>
  <si>
    <t>АО "РЕСПУБЛИКАНСКИЙ АГРОПРОМЫШЛЕННЫЙ ЦЕНТР ИНВЕСТИЦИЙ И НОВАЦИЙ"</t>
  </si>
  <si>
    <t>1655387463</t>
  </si>
  <si>
    <t>АО "РЕГИОНАЛЬНАЯ ЛИЗИНГОВАЯ КОМПАНИЯ РТ"</t>
  </si>
  <si>
    <t>1655390177</t>
  </si>
  <si>
    <t>АО "РЕСПУБЛИКАНСКИЙ ИНФОРМАЦИОННО-ВЫЧИСЛИТЕЛЬНЫЙ ЦЕНТР"</t>
  </si>
  <si>
    <t>1655390353</t>
  </si>
  <si>
    <t>АВТОНОМНАЯ НО "ОБРАЗОВАТЕЛЬНЫЙ ЦЕНТР "ЗНАНИЕ"</t>
  </si>
  <si>
    <t>1655390890</t>
  </si>
  <si>
    <t>АО "АГЕНТСТВО ПО ГОСУДАРСТВЕННОМУ ЗАКАЗУ РТ"</t>
  </si>
  <si>
    <t>1655391893</t>
  </si>
  <si>
    <t>ГБУ "ГЛАВСТРОЙ РТ"</t>
  </si>
  <si>
    <t>1655395979</t>
  </si>
  <si>
    <t>ООО "ТТК ДИДЖИТАЛ"</t>
  </si>
  <si>
    <t>1655424958</t>
  </si>
  <si>
    <t>ФОНД РТ ПО ЗАЩИТЕ ПРАВ ГРАЖДАН-УЧАСТНИКОВ ДОЛЕВОГО СТРОИТЕЛЬСТВА</t>
  </si>
  <si>
    <t>1655425486</t>
  </si>
  <si>
    <t>АО "ЦЕНТР РАЗВИТИЯ ЗАКУПОК РТ"</t>
  </si>
  <si>
    <t>1655429272</t>
  </si>
  <si>
    <t>АО "ЦЕНТРАЛЬНЫЙ НАУЧНО-ИССЛЕДОВАТЕЛЬСКИЙ ИНСТИТУТ ГЕОЛОГИИ НЕРУДНЫХ ПОЛЕЗНЫХ ИСКОПАЕМЫХ"</t>
  </si>
  <si>
    <t>1655442805</t>
  </si>
  <si>
    <t>АО "ТАТТЕПЛОСБЫТ"</t>
  </si>
  <si>
    <t>1657092881</t>
  </si>
  <si>
    <t>МУП "ЖИЛИЩНО-КОММУНАЛЬНОЕ УПРАВЛЕНИЕ МОСКОВСКОГО РАЙОНА" Г.КАЗАНИ</t>
  </si>
  <si>
    <t>1658040188</t>
  </si>
  <si>
    <t>СРЕДНЕ-ВОЛЖСКОЕ АО ТРУБОПРОВОДНОГО ТРАНСПОРТА НЕФТЕПРОДУКТОВ</t>
  </si>
  <si>
    <t>1660001027</t>
  </si>
  <si>
    <t>АО "ГАЗПРОМ МЕЖРЕГИОНГАЗ КАЗАНЬ"</t>
  </si>
  <si>
    <t>1660031631</t>
  </si>
  <si>
    <t>ООО "БАХЕТЛЕ-1"</t>
  </si>
  <si>
    <t>1660034880</t>
  </si>
  <si>
    <t>ГБУ МЦ "СЭЛЭТ" МИНИСТЕРСТВА ПО ДЕЛАМ МОЛОДЕЖИ РТ</t>
  </si>
  <si>
    <t>1660063440</t>
  </si>
  <si>
    <t>АО "ТАТАВТОДОР"</t>
  </si>
  <si>
    <t>1660110241</t>
  </si>
  <si>
    <t>Казанский филиал ФГБОУ ВО "Волжский государственный университет водного транспорта"</t>
  </si>
  <si>
    <t>5260001076</t>
  </si>
  <si>
    <t>филиал "ЦЛАТИ по РТ" Федерального ГБУ "Центр лабораторного анализа и технических измерений по Приволжскому федеральному округу"</t>
  </si>
  <si>
    <t>5260084347</t>
  </si>
  <si>
    <t>Казанский район водных путей и судоходства - филиал Федерального бюджетного учреждения "Администрация Волжского бассейна внутренних водных путей"</t>
  </si>
  <si>
    <t>5260901870</t>
  </si>
  <si>
    <t>КАЗАНСКИЙ ФИЛИАЛ ФБУЗ  "ЦЕНТР ГИГИЕНЫ И ЭПИДЕМИОЛОГИИ ПО ЖЕЛЕЗНОДОРОЖНОМУ ТРАНСПОРТУ"</t>
  </si>
  <si>
    <t>7701351634</t>
  </si>
  <si>
    <t>Казанский институт (филиал) ФГБОУ ВПО "Российский экономический университет имени Г.В. Плеханова"</t>
  </si>
  <si>
    <t>7705043493</t>
  </si>
  <si>
    <t>Казанский филиал Федерального автономного учреждения "Главное управление государственной экспертизы"</t>
  </si>
  <si>
    <t>7707082071</t>
  </si>
  <si>
    <t>Татарский филиал ФГБНУ "Всероссийский научно-исследовательский институт рыбного хозяйства и океанографии"</t>
  </si>
  <si>
    <t>7708245723</t>
  </si>
  <si>
    <t>Филиал Федерального ГБУ "Редакция "Российской газеты" г. Казань</t>
  </si>
  <si>
    <t>7714024842</t>
  </si>
  <si>
    <t>Татарское отделение-филиал Федерального ГБУ "Государственный научно-исследовательский институт озерного и речного рыбного хозяйства им. Л.С. Берга"</t>
  </si>
  <si>
    <t>7801009738</t>
  </si>
  <si>
    <t>г. Казань, Кировский район</t>
  </si>
  <si>
    <t xml:space="preserve">ФКП "Казанский государственный казенный
пороховой завод" </t>
  </si>
  <si>
    <t>МУП "ДОРОЖНОЕ РЕМОНТНО-ЭКСПЛУАТАЦИОННОЕ УПРАВЛЕНИЕ КИРОВСКОГО РАЙОНА Г.КАЗАНИ"</t>
  </si>
  <si>
    <t>1656020500</t>
  </si>
  <si>
    <t>МУП ГОРОДА КАЗАНИ "ГОРОДСКОЕ БЛАГОУСТРОЙСТВО"</t>
  </si>
  <si>
    <t>1656060502</t>
  </si>
  <si>
    <t>г. Казань, Московский район</t>
  </si>
  <si>
    <t xml:space="preserve">ПАО "Казаньоргсинтез" </t>
  </si>
  <si>
    <t>ООО КОММЕРЧЕСКИЙ БАНК ЭКОНОМИЧЕСКОГО РАЗВИТИЯ "БАНК КАЗАНИ"</t>
  </si>
  <si>
    <t>1653018661</t>
  </si>
  <si>
    <t>АО "ИНВЕСТИЦИОННО-СТРОИТЕЛЬНАЯ КОМПАНИЯ "ТАНДЕМ"</t>
  </si>
  <si>
    <t>1655053372</t>
  </si>
  <si>
    <t>ООО "ПЕРВОЕ СТРОИТЕЛЬНОЕ УПРАВЛЕНИЕ"</t>
  </si>
  <si>
    <t>1655145898</t>
  </si>
  <si>
    <t>ООО "НАНОФАРМА ДЕВЕЛОПМЕНТ"</t>
  </si>
  <si>
    <t>1655283577</t>
  </si>
  <si>
    <t>ООО "МЕДИА-ПАРТНЕР"</t>
  </si>
  <si>
    <t>1656057813</t>
  </si>
  <si>
    <t>ООО "ИНДУСТРИАЛЬНЫЙ ПАРК "ХИМГРАД"</t>
  </si>
  <si>
    <t>1658033712</t>
  </si>
  <si>
    <t>ОАО "МОСКОВСКИЙ РЫНОК"</t>
  </si>
  <si>
    <t>1658069148</t>
  </si>
  <si>
    <t>АО "ИННОВАЦИОННЫЙ ИНДУСТРИАЛЬНЫЙ ПАРК - ТЕХНОПАРК В СФЕРЕ ВЫСОКИХ ТЕХНОЛОГИЙ "ТЕХНОПОЛИС "ХИМГРАД"</t>
  </si>
  <si>
    <t>1658098188</t>
  </si>
  <si>
    <t>ООО "МОДУЛЬНЫЕ ИЗМЕРИТЕЛЬНЫЕ РЕШЕНИЯ"</t>
  </si>
  <si>
    <t>1655420946</t>
  </si>
  <si>
    <t>г. Казань, Ново-Савиновский район</t>
  </si>
  <si>
    <t xml:space="preserve">ОАО "Сетевая компания" </t>
  </si>
  <si>
    <t xml:space="preserve">ГУП РТ "Электрические сети" </t>
  </si>
  <si>
    <t>МУП ГОРОДА КАЗАНИ "ДИРЕКЦИЯ  МУНИЦИПАЛЬНЫХ ЖИЛИЩНЫХ ПРОГРАММ"</t>
  </si>
  <si>
    <t>1655147937</t>
  </si>
  <si>
    <t>ООО ИНЖЕНЕРНЫЙ ЦЕНТР "ЭНЕРГОПРОГРЕСС"</t>
  </si>
  <si>
    <t>1657043757</t>
  </si>
  <si>
    <t>ООО "АК БАРС-АКТИВ"</t>
  </si>
  <si>
    <t>1657068670</t>
  </si>
  <si>
    <t>АО "ЛЕСНАЯ ТРАНСПОРТНАЯ КОМПАНИЯ"</t>
  </si>
  <si>
    <t>1657133457</t>
  </si>
  <si>
    <t>г. Казань, Приволжский район</t>
  </si>
  <si>
    <t>ООО "Карсар"</t>
  </si>
  <si>
    <t xml:space="preserve">ОАО "Казанский завод синтетического каучука" </t>
  </si>
  <si>
    <t xml:space="preserve">АО "Казэнерго" </t>
  </si>
  <si>
    <t>АО "Татэнергосбыт"</t>
  </si>
  <si>
    <t>ГБУ "БДД"</t>
  </si>
  <si>
    <t>ООО "ГАЗПРОМ СЖИЖЕННЫЙ ГАЗ"</t>
  </si>
  <si>
    <t>1660033036</t>
  </si>
  <si>
    <t>ООО "ШВАБЕ-ПОВОЛЖЬЕ"</t>
  </si>
  <si>
    <t>1660195319</t>
  </si>
  <si>
    <t>Филиал ФГБУ "Россельхозцентр" по РТ</t>
  </si>
  <si>
    <t>7708652888</t>
  </si>
  <si>
    <t>АО "ВАКУУММАШ"</t>
  </si>
  <si>
    <t>1653001883</t>
  </si>
  <si>
    <t>ОАО "КАЗАНСКАЯ ЯРМАРКА"</t>
  </si>
  <si>
    <t>1653020029</t>
  </si>
  <si>
    <t>ГАУ РТ "ДЕРЕВНЯ УНИВЕРСИАДЫ"</t>
  </si>
  <si>
    <t>1655197416</t>
  </si>
  <si>
    <t>ГБУ "НАУЧНЫЙ ЦЕНТР БЕЗОПАСНОСТИ ЖИЗНЕДЕЯТЕЛЬНОСТИ"</t>
  </si>
  <si>
    <t>1658024080</t>
  </si>
  <si>
    <t>ФГБОУ ДПО "ТАТАРСКИЙ ИНСТИТУТ ПЕРЕПОДГОТОВКИ КАДРОВ АГРОБИЗНЕСА"</t>
  </si>
  <si>
    <t>1659012271</t>
  </si>
  <si>
    <t>ФГБУ "ЦЕНТР АГРОХИМИЧЕСКОЙ СЛУЖБЫ "ТАТАРСКИЙ"</t>
  </si>
  <si>
    <t>1659013290</t>
  </si>
  <si>
    <t>ФГБОУВО "КАЗАНСКИЙ ГОСУДАРСТВЕННЫЙ ИНСТИТУТ КУЛЬТУРЫ"</t>
  </si>
  <si>
    <t>1659017872</t>
  </si>
  <si>
    <t>АО "РАДИОПРИБОР"</t>
  </si>
  <si>
    <t>1659034109</t>
  </si>
  <si>
    <t>ООО "РЕГИОНХИМСНАБ"</t>
  </si>
  <si>
    <t>1659054257</t>
  </si>
  <si>
    <t>ООО "ЭДЕЛЬВЕЙС ЛОГИСТИК"</t>
  </si>
  <si>
    <t>1659067070</t>
  </si>
  <si>
    <t>МБУ КУЛЬТУРЫ Г.КАЗАНИ "КАЗАНСКИЙ ЗООБОТСАД"</t>
  </si>
  <si>
    <t>1659068570</t>
  </si>
  <si>
    <t>ФАО ДПО "УЧЕБНЫЙ ЦЕНТР ФЕДЕРАЛЬНОЙ ПРОТИВОПОЖАРНОЙ СЛУЖБЫ ПО РТ"</t>
  </si>
  <si>
    <t>1659074687</t>
  </si>
  <si>
    <t>АО "БЕЗОПАСНОСТЬ ДОРОЖНОГО ДВИЖЕНИЯ"</t>
  </si>
  <si>
    <t>1659112808</t>
  </si>
  <si>
    <t>ФГАУ ДПО "УЧЕБНО-МЕТОДИЧЕСКИЙ ЦЕНТР ФЕДЕРАЛЬНОЙ АНТИМОНОПОЛЬНОЙ СЛУЖБЫ" (Г. КАЗАНЬ)</t>
  </si>
  <si>
    <t>1659113632</t>
  </si>
  <si>
    <t>АО "КАЗАНСКИЙ ЗАВОД "РАДИОПРИБОР"</t>
  </si>
  <si>
    <t>1659129689</t>
  </si>
  <si>
    <t>АО "ДЕПАРТАМЕНТ ПРОДОВОЛЬСТВИЯ И СОЦИАЛЬНОГО ПИТАНИЯ Г.КАЗАНИ"</t>
  </si>
  <si>
    <t>1659183598</t>
  </si>
  <si>
    <t>АО "БАЗИС-ТЕРРА"</t>
  </si>
  <si>
    <t>1659194543</t>
  </si>
  <si>
    <t>ООО "ТЕЛЕКОМЭНЕРГО"</t>
  </si>
  <si>
    <t>1659209750</t>
  </si>
  <si>
    <t>г. Казань, Советский район</t>
  </si>
  <si>
    <t>ООО "Газпром трансгаз Казань"</t>
  </si>
  <si>
    <t xml:space="preserve">МУП "Водоканал" </t>
  </si>
  <si>
    <t xml:space="preserve">АО "Казанский оптико-механический завод" </t>
  </si>
  <si>
    <t xml:space="preserve">МУП "ПАТП-2" </t>
  </si>
  <si>
    <t>АО"Научно-производственное объединение"Радиоэлектроника" им. В.И. Шимко"</t>
  </si>
  <si>
    <t xml:space="preserve">ООО "Управляющая компания "ПЖКХ" </t>
  </si>
  <si>
    <t>ООО "ПРОФИЛЬ"</t>
  </si>
  <si>
    <t>1614012465</t>
  </si>
  <si>
    <t>ФГБУ "УПРАВЛЕНИЕ МЕЛИОРАЦИИ ЗЕМЕЛЬ И СЕЛЬСКОХОЗЯЙСТВЕННОГО ВОДОСНАБЖЕНИЯ ПО РТ"</t>
  </si>
  <si>
    <t>1616010248</t>
  </si>
  <si>
    <t>ООО "АЛЬТЕРНАТИВНАЯ ЭНЕРГОСБЫТОВАЯ КОМПАНИЯ"</t>
  </si>
  <si>
    <t>1646031693</t>
  </si>
  <si>
    <t>МУП ГОРОДА КАЗАНИ "ГОРОДСКИЕ МОСТЫ"</t>
  </si>
  <si>
    <t>1653020942</t>
  </si>
  <si>
    <t>ГАУ "УПРАВЛЕНИЕ ГОСУДАРСТВЕННОЙ ЭКСПЕРТИЗЫ И ЦЕНООБРАЗОВАНИЯ РТ ПО СТРОИТЕЛЬСТВУ И АРХИТЕКТУРЕ"</t>
  </si>
  <si>
    <t>1654017928</t>
  </si>
  <si>
    <t>ГАУ "ЦЕНТР ЭНЕРГОРЕСУРСОЭФФЕКТИВНЫХ ТЕХНОЛОГИЙ РТ"</t>
  </si>
  <si>
    <t>1654029730</t>
  </si>
  <si>
    <t>ГУП РТ "ТАТАРСТАНСКИЙ ЦЕНТР НАУЧНО-ТЕХНИЧЕСКОЙ ИНФОРМАЦИИ"</t>
  </si>
  <si>
    <t>1655064631</t>
  </si>
  <si>
    <t>ГУП РТ "ТАТЛИЗИНГ"</t>
  </si>
  <si>
    <t>1655106610</t>
  </si>
  <si>
    <t>ФКП "ГОСУДАРСТВЕННЫЙ НАУЧНО-ИССЛЕДОВАТЕЛЬСКИЙ ИНСТИТУТ ХИМИЧЕСКИХ ПРОДУКТОВ"</t>
  </si>
  <si>
    <t>1656003409</t>
  </si>
  <si>
    <t>ООО "Казанский ипподром"</t>
  </si>
  <si>
    <t>1659054627</t>
  </si>
  <si>
    <t>ФБУ "ГОСУДАРСТВЕННЫЙ РЕГИОНАЛЬНЫЙ ЦЕНТР СТАНДАРТИЗАЦИИ, МЕТРОЛОГИИ И ИСПЫТАНИЙ В РТ"</t>
  </si>
  <si>
    <t>1660000697</t>
  </si>
  <si>
    <t>АО "КАЗАНСКИЙ ЗАВОД КОМПРЕССОРНОГО МАШИНОСТРОЕНИЯ"</t>
  </si>
  <si>
    <t>1660004878</t>
  </si>
  <si>
    <t>ФГБНУ "ФЕДЕРАЛЬНЫЙ ЦЕНТР ТОКСИКОЛОГИЧЕСКОЙ, РАДИАЦИОННОЙ И БИОЛОГИЧЕСКОЙ БЕЗОПАСНОСТИ"</t>
  </si>
  <si>
    <t>1660022161</t>
  </si>
  <si>
    <t>ООО "СЕРВИСМОНТАЖИНТЕГРАЦИЯ"</t>
  </si>
  <si>
    <t>1660066592</t>
  </si>
  <si>
    <t>НАО "ВОЛЖСКИЙ НАУЧНО-ИССЛЕДОВАТЕЛЬСКИЙ ИНСТИТУТ УГЛЕВОДОРОДНОГО СЫРЬЯ"</t>
  </si>
  <si>
    <t>ООО "ПРЕДПРИЯТИЕ ЖКХ"</t>
  </si>
  <si>
    <t>1660086574</t>
  </si>
  <si>
    <t>АО "КАЗАНСКИЙ ХИМИЧЕСКИЙ НАУЧНО-ИССЛЕДОВАТЕЛЬСКИЙ ИНСТИТУТ"</t>
  </si>
  <si>
    <t>1660107841</t>
  </si>
  <si>
    <t>АО "ЦЕНТРАЛЬНОЕ КОНСТРУКТОРСКОЕ БЮРО "ФОТОН"</t>
  </si>
  <si>
    <t>1660141553</t>
  </si>
  <si>
    <t>ГАУ РТ "ДИСПЕТЧЕРСКИЙ ЦЕНТР МИНИСТЕРСТВА ЗДРАВООХРАНЕНИЯ РТ"</t>
  </si>
  <si>
    <t>1660142081</t>
  </si>
  <si>
    <t>АО "НАУЧНО-ПРОИЗВОДСТВЕННОЕ ОБЪЕДИНЕНИЕ "ГОСУДАРСТВЕННЫЙ ИНСТИТУТ ПРИКЛАДНОЙ ОПТИКИ"</t>
  </si>
  <si>
    <t>1660147185</t>
  </si>
  <si>
    <t>АО "КАЗАНСКОЕ ПРИБОРОСТРОИТЕЛЬНОЕ КОНСТРУКТОРСКОЕ БЮРО"</t>
  </si>
  <si>
    <t>1660151791</t>
  </si>
  <si>
    <t>АО "КАЗАНСКИЙ НАУЧНО-ИССЛЕДОВАТЕЛЬСКИЙ ТЕХНОЛОГИЧЕСКИЙ ИНСТИТУТ ВЫЧИСЛИТЕЛЬНОЙ ТЕХНИКИ"</t>
  </si>
  <si>
    <t>1660161662</t>
  </si>
  <si>
    <t>АО "РЫЧАГ"</t>
  </si>
  <si>
    <t>1660170995</t>
  </si>
  <si>
    <t>ООО "ТОПЛИВНАЯ КОМПАНИЯ ИРБИС"</t>
  </si>
  <si>
    <t>1660332340</t>
  </si>
  <si>
    <t>ООО "ЭЛЕМТЭ-ИНВЕСТ"</t>
  </si>
  <si>
    <t>1660101110</t>
  </si>
  <si>
    <t>ОАО "Институт по проектированию объектов дорожного хозяйства РТ"</t>
  </si>
  <si>
    <t>1660059080</t>
  </si>
  <si>
    <t>АО "АГРОПРОМЫШЛЕННЫЙ ПАРК "КАЗАНЬ"</t>
  </si>
  <si>
    <t>1655268586</t>
  </si>
  <si>
    <t>г. Набережные Челны</t>
  </si>
  <si>
    <t xml:space="preserve">ООО "Электротранспорт" </t>
  </si>
  <si>
    <t>ООО "Камаз - Энерго"</t>
  </si>
  <si>
    <t xml:space="preserve">ООО "Челныводоканал" </t>
  </si>
  <si>
    <t>ООО "Тепловые сети западного вывода"</t>
  </si>
  <si>
    <t>МУП ГОРОДА НАБЕРЕЖНЫЕ ЧЕЛНЫ "СЛУЖБА ГРАДОСТРОИТЕЛЬНОГО РАЗВИТИЯ"</t>
  </si>
  <si>
    <t>1650008231</t>
  </si>
  <si>
    <t>ФГБОУВО "НАБЕРЕЖНОЧЕЛНИНСКИЙ ГОСУДАРСТВЕННЫЙ ПЕДАГОГИЧЕСКИЙ УНИВЕРСИТЕТ"</t>
  </si>
  <si>
    <t>1650017589</t>
  </si>
  <si>
    <t>МУП ГОРОДА НАБЕРЕЖНЫЕ ЧЕЛНЫ "ПРЕДПРИЯТИЕ АВТОМОБИЛЬНЫХ ДОРОГ"</t>
  </si>
  <si>
    <t>1650052791</t>
  </si>
  <si>
    <t>ОАО "ГОРЗЕЛЕНХОЗ"</t>
  </si>
  <si>
    <t>1650137501</t>
  </si>
  <si>
    <t>МУП ГОРОДА НАБЕРЕЖНЫЕ ЧЕЛНЫ "УПРАВЛЕНИЕ КОНТРОЛЯ КАЧЕСТВА ЖИЛИЩНО-КОММУНАЛЬНЫХ И ТРАНСПОРТНЫХ УСЛУГ"</t>
  </si>
  <si>
    <t>1650216200</t>
  </si>
  <si>
    <t>МКП ГОРОДА НАБЕРЕЖНЫЕ ЧЕЛНЫ "ДИРЕКЦИЯ ИНЖИНИРИНГА И АУДИТА СТРОИТЕЛЬСТВА"</t>
  </si>
  <si>
    <t>1650216915</t>
  </si>
  <si>
    <t>МУП ГОРОДА НАБЕРЕЖНЫЕ ЧЕЛНЫ "ПАРК КУЛЬТУРЫ И ОТДЫХА"</t>
  </si>
  <si>
    <t>1650220735</t>
  </si>
  <si>
    <t>МУП ГОРОДА НАБЕРЕЖНЫЕ ЧЕЛНЫ "ДИРЕКЦИЯ СОДЕРЖАНИЯ ГОРОДСКОЙ ИНФРАСТРУКТУРЫ"</t>
  </si>
  <si>
    <t>1650268423</t>
  </si>
  <si>
    <t>МУП ГОРОДА НАБЕРЕЖНЫЕ ЧЕЛНЫ "ГОРКОММУНХОЗ"</t>
  </si>
  <si>
    <t>1650279305</t>
  </si>
  <si>
    <t>МУП ГОРОДА НАБЕРЕЖНЫЕ ЧЕЛНЫ "УК ЦЕНТРАЛЬНЫЙ"</t>
  </si>
  <si>
    <t>1650302868</t>
  </si>
  <si>
    <t>МУП ГОРОДА НАБЕРЕЖНЫЕ ЧЕЛНЫ "УК АВТОЗАВОДСКИЙ"</t>
  </si>
  <si>
    <t>1650302900</t>
  </si>
  <si>
    <t>Дрожжановский</t>
  </si>
  <si>
    <t xml:space="preserve">МУП "Прогресс" </t>
  </si>
  <si>
    <t>Елабужский</t>
  </si>
  <si>
    <t>ОАО "Алабуга Соте"</t>
  </si>
  <si>
    <t xml:space="preserve">АО "Особая экономическая зона промышленно производственного типа "Алабуга" </t>
  </si>
  <si>
    <t xml:space="preserve">АО "Елабужское предприятие тепловых сетей" </t>
  </si>
  <si>
    <t>ФГБУ "НАЦИОНАЛЬНЫЙ ПАРК "НИЖНЯЯ КАМА"</t>
  </si>
  <si>
    <t>1618001016</t>
  </si>
  <si>
    <t>ООО "ТАТНЕФТЬ-ПРЕССКОМПОЗИТ"</t>
  </si>
  <si>
    <t>1644062664</t>
  </si>
  <si>
    <t>МУП "УПРАВЛЕНИЕ БЛАГОУСТРОЙСТВА И ОЗЕЛЕНЕНИЯ ЕЛАБУЖСКОГО МР РТ"</t>
  </si>
  <si>
    <t>1646031277</t>
  </si>
  <si>
    <t>ООО "ЕДИНЫЙ РАСЧЁТНО-КАССОВЫЙ ЦЕНТР-ЕЛАБУГА"</t>
  </si>
  <si>
    <t>1646031816</t>
  </si>
  <si>
    <t>МУП "ДЕПАРТАМЕНТ ЖКХ И СТРОИТЕЛЬСТВА ЕЛАБУЖСКОГО МР"</t>
  </si>
  <si>
    <t>1646032464</t>
  </si>
  <si>
    <t>ООО "ТРАНСНЕФТЬ - СИНТЕЗ"</t>
  </si>
  <si>
    <t>1646043226</t>
  </si>
  <si>
    <t>ООО "АЛАБУГА ДЕВЕЛОПМЕНТ"</t>
  </si>
  <si>
    <t>1646043699</t>
  </si>
  <si>
    <t>ООО "ТЕПЛОЗАЩИТА"</t>
  </si>
  <si>
    <t>1650134356</t>
  </si>
  <si>
    <t>Заинский</t>
  </si>
  <si>
    <t>МУП "КОМБИНАТ ЗДОРОВЬЯ"</t>
  </si>
  <si>
    <t>Зеленодольский</t>
  </si>
  <si>
    <t xml:space="preserve">АО "Зеленодольское предприятие тепловых сетей" </t>
  </si>
  <si>
    <t xml:space="preserve">АО "ПОЗиС" </t>
  </si>
  <si>
    <t>АО "ЗВКС"</t>
  </si>
  <si>
    <t xml:space="preserve">МУП "Нурлатское МПП ЖКХ" </t>
  </si>
  <si>
    <t>АО "ЗЕЛЕНОДОЛЬСКОЕ ПРОЕКТНО-КОНСТРУКТОРСКОЕ БЮРО"</t>
  </si>
  <si>
    <t>1648024290</t>
  </si>
  <si>
    <t>МУП "КОММУНАЛЬНОЕ ХОЗЯЙСТВО"</t>
  </si>
  <si>
    <t>1648035573</t>
  </si>
  <si>
    <t>АО "ДАРЫ ПРИРОДЫ"</t>
  </si>
  <si>
    <t>1648047145</t>
  </si>
  <si>
    <t>Кайбицкий</t>
  </si>
  <si>
    <t xml:space="preserve">МУП "Кайбицкое ЖКХ" </t>
  </si>
  <si>
    <t>Камско-Устьинский</t>
  </si>
  <si>
    <t xml:space="preserve">МУП "УЮТ" </t>
  </si>
  <si>
    <t>МУП "БЭРКУТ" МО "ПОСЕЛОК ГОРОДСКОГО ТИПА КАМСКОЕ УСТЬЕ КАМСКО-УСТЬИНСКОГО МР РТ</t>
  </si>
  <si>
    <t>Кукморский</t>
  </si>
  <si>
    <t>Лаишевский</t>
  </si>
  <si>
    <t xml:space="preserve">АО "Международный аэропорт "Казань" </t>
  </si>
  <si>
    <t xml:space="preserve">ООО "Коммунальный сервис" </t>
  </si>
  <si>
    <t>МУП "УКС ЛАИШЕВСКОГО РАЙОНА РТ"</t>
  </si>
  <si>
    <t>1624007665</t>
  </si>
  <si>
    <t>МУП "ЛАИШЕВО"</t>
  </si>
  <si>
    <t>1624009944</t>
  </si>
  <si>
    <t>МУП "ЗЕМЛЯ" ЛАИШЕВСКОГО МР</t>
  </si>
  <si>
    <t>1624010019</t>
  </si>
  <si>
    <t>Филиал "Татаэронавигация" ФГУП "Государственная корпорация по организации воздушного движения в РФ"</t>
  </si>
  <si>
    <t>7734135124</t>
  </si>
  <si>
    <t>АО "РЕГИОНАЛЬНЫЙ ЦЕНТР ИНЖИНИРИНГА В СФЕРЕ ХИМИЧЕСКИХ ТЕХНОЛОГИЙ"</t>
  </si>
  <si>
    <t>1659140925</t>
  </si>
  <si>
    <t>Лениногорский</t>
  </si>
  <si>
    <t xml:space="preserve">ООО "Лениногорские тепловые сети" </t>
  </si>
  <si>
    <t>АО "ЦЕНТР ЖКХ И СТРОИТЕЛЬСТВА"</t>
  </si>
  <si>
    <t>1649019253</t>
  </si>
  <si>
    <t>ООО "БЛАГОУСТРОЙСТВО, СТРОИТЕЛЬСТВО И ДОРОЖНОЕ ХОЗЯЙСТВО"</t>
  </si>
  <si>
    <t>1649036530</t>
  </si>
  <si>
    <t>АО "БЛАГСТРОЙДОРХОЗ"</t>
  </si>
  <si>
    <t>1649037125</t>
  </si>
  <si>
    <t>Мамадышский</t>
  </si>
  <si>
    <t>МУП "ГОРОДСКОЕ ХОЗЯЙСТВО" МАМАДЫШСКОГО МР</t>
  </si>
  <si>
    <t>1626013093</t>
  </si>
  <si>
    <t>Менделеевский</t>
  </si>
  <si>
    <t xml:space="preserve">МУП "Управление жилищно-коммунального
хозяйства Менделеевского района" </t>
  </si>
  <si>
    <t xml:space="preserve">АО "Химический завод им. Л.Я. Карпова" </t>
  </si>
  <si>
    <t xml:space="preserve">ООО «Менделеевсказот» </t>
  </si>
  <si>
    <t xml:space="preserve">АО "Аммоний" </t>
  </si>
  <si>
    <t>ООО «Газпром теплоэнерго Казань»</t>
  </si>
  <si>
    <t>МУП "УПРАВЛЕНИЕ БЛАГОУСТРОЙСТВА"</t>
  </si>
  <si>
    <t>1627009540</t>
  </si>
  <si>
    <t>Мензелинский</t>
  </si>
  <si>
    <t xml:space="preserve">АО "Коммунальные сети Мензелинского района" </t>
  </si>
  <si>
    <t>МУП "ЧИСТЫЙ ГОРОД"</t>
  </si>
  <si>
    <t>1628009141</t>
  </si>
  <si>
    <t>Муслюмовский</t>
  </si>
  <si>
    <t xml:space="preserve">АО "Муслюмовские инженерные сети" </t>
  </si>
  <si>
    <t>МУП "БЛАГОУСТРОЙСТВО И ОЗЕЛЕНЕНИЕ" МУСЛЮМОВСКОГО МР</t>
  </si>
  <si>
    <t>1629004227</t>
  </si>
  <si>
    <t>МУП "ХОЗЯЙСТВЕННОЕ ОБЕСПЕЧЕНИЕ" МУСЛЮМОВСКОГО МР РТ</t>
  </si>
  <si>
    <t>1629005686</t>
  </si>
  <si>
    <t>Нижнекамский</t>
  </si>
  <si>
    <t xml:space="preserve">МУП "Горэлектротранспорт" </t>
  </si>
  <si>
    <t xml:space="preserve">ООО "Нижнекамская ТЭЦ" </t>
  </si>
  <si>
    <t xml:space="preserve">АО "Водопроводно-канализационное и
энергетическое хозяйство" </t>
  </si>
  <si>
    <t xml:space="preserve">АО "Станция очистки воды-Нижнекасмкнефтехим" </t>
  </si>
  <si>
    <t>МУП "ДЕПАРТАМЕНТ СТРОИТЕЛЬСТВА, ЖКХ И БЛАГОУСТРОЙСТВА ГОРОДА НИЖНЕКАМСКА"</t>
  </si>
  <si>
    <t>1651063242</t>
  </si>
  <si>
    <t>МУП "КОМПЛЕКСНОЕ ПРЕДПРИЯТИЕ БЛАГОУСТРОЙСТВА ГОРОДА НИЖНЕКАМСКА"</t>
  </si>
  <si>
    <t>1651066476</t>
  </si>
  <si>
    <t>МКП "ВОДОКАНАЛ"</t>
  </si>
  <si>
    <t>1651088938</t>
  </si>
  <si>
    <t>Новошешминский</t>
  </si>
  <si>
    <t xml:space="preserve">МУП "Новошешминское ЖКХ" </t>
  </si>
  <si>
    <t>ООО "Новошешминское многоотраслевое производственное предприятие ЖКХ"</t>
  </si>
  <si>
    <t>1631003213</t>
  </si>
  <si>
    <t>Нурлатский</t>
  </si>
  <si>
    <t>АО "Нурлатские тепловые сети"</t>
  </si>
  <si>
    <t xml:space="preserve">ООО "Промочистка" </t>
  </si>
  <si>
    <t>МУП "УПРАВЛЕНИЕ СТРОИТЕЛЬСТВА И ЖКХ"  НУРЛАТСКОГО МР РТ</t>
  </si>
  <si>
    <t>1632012556</t>
  </si>
  <si>
    <t>МУП "УПРАВЛЕНИЕ АРХИТЕКТУРНОГО ПЛАНИРОВАНИЯ И ГРАДОСТРОИТЕЛЬСТВА"  НУРЛАТСКОГО МР</t>
  </si>
  <si>
    <t>1632013648</t>
  </si>
  <si>
    <t>Пестречинский</t>
  </si>
  <si>
    <t xml:space="preserve">ООО "Птицеводческий комплекс "Ак барс" </t>
  </si>
  <si>
    <t>ООО "Племконзавод "Казанский"</t>
  </si>
  <si>
    <t>1633605132</t>
  </si>
  <si>
    <t>ООО "ЖилБыт"</t>
  </si>
  <si>
    <t>1633606697</t>
  </si>
  <si>
    <t>Рыбно-Слободский</t>
  </si>
  <si>
    <t>МУП "Служба единого заказчика по капитальному строительству и ремонту Рыбно-Слободского МР РТ"</t>
  </si>
  <si>
    <t>1634004230</t>
  </si>
  <si>
    <t>Сабинский</t>
  </si>
  <si>
    <t xml:space="preserve">ОАО "Шеморданское МПП ЖКХ Сабинского района" </t>
  </si>
  <si>
    <t xml:space="preserve">АО "Сабинское МПП ЖКХ" </t>
  </si>
  <si>
    <t>МУП "СЛУЖБА ЕДИНОГО ЗАКАЗЧИКА САБИНСКОГО МР РТ"</t>
  </si>
  <si>
    <t>1635002429</t>
  </si>
  <si>
    <t>АО "ХАРАМ"</t>
  </si>
  <si>
    <t>1635010116</t>
  </si>
  <si>
    <t>АО "УК ИНДУСТРИАЛЬНЫЙ ПАРК "САБА"</t>
  </si>
  <si>
    <t>1635012360</t>
  </si>
  <si>
    <t>ООО "ТОПЛИВНАЯ КОМПАНИЯ "ТРАНЗИТСИТИ"</t>
  </si>
  <si>
    <t>1654035998</t>
  </si>
  <si>
    <t>Сармановский</t>
  </si>
  <si>
    <t xml:space="preserve">ОАО "Джалильское жилищно-коммунальное
хозяйство (Благоустройство)" </t>
  </si>
  <si>
    <t>ОАО "САРМАНОВСКОЕ МНОГООТРАСЛЕВОЕ ПРОИЗВОДСТВЕННОЕ ПРЕДПРИЯТИЕ ЖКХ"</t>
  </si>
  <si>
    <t>1636005302</t>
  </si>
  <si>
    <t>МУП "ХОЗЯЙСТВЕННОЕ ОБЕСПЕЧЕНИЕ" САРМАНОВСКОГО МР РТ</t>
  </si>
  <si>
    <t>1636007395</t>
  </si>
  <si>
    <t>Спасский</t>
  </si>
  <si>
    <t xml:space="preserve">Филиал "Спасский" АО "УКС" </t>
  </si>
  <si>
    <t>АО "ОЛ СИЗОНС ОТЕЛЬ МЕНЕДЖМЕНТ"</t>
  </si>
  <si>
    <t>1655250660</t>
  </si>
  <si>
    <t>Тетюшский</t>
  </si>
  <si>
    <t>МУП "МНОГООТРАСЛЕВОЕ ПРОИЗВОДСТВЕННОЕ ПРЕДПРИЯТИЕ "ТЕТЮШСКОЕ"</t>
  </si>
  <si>
    <t>1638006340</t>
  </si>
  <si>
    <t>Тукаевский</t>
  </si>
  <si>
    <t xml:space="preserve">АО "АЭРОПОРТ "БЕГИШЕВО" </t>
  </si>
  <si>
    <t>МУП "ЖКХ "МАЛОШИЛЬНИНСКОЕ"</t>
  </si>
  <si>
    <t>1639046770</t>
  </si>
  <si>
    <t>Тюлячинский</t>
  </si>
  <si>
    <t>Черемшанский</t>
  </si>
  <si>
    <t>Чистопольский</t>
  </si>
  <si>
    <t xml:space="preserve">АО "Чистополь-Водоканал" </t>
  </si>
  <si>
    <t xml:space="preserve">ОАО "Чистопольское ПТС" </t>
  </si>
  <si>
    <t>1652017425</t>
  </si>
  <si>
    <t>Ютазинский</t>
  </si>
  <si>
    <t xml:space="preserve">ООО "Уруссу-Водоканал" </t>
  </si>
  <si>
    <t>ООО "Уруссинские тепловые сети"</t>
  </si>
  <si>
    <t>1642004392</t>
  </si>
  <si>
    <t>1616014242</t>
  </si>
  <si>
    <t>1638004833</t>
  </si>
  <si>
    <t>1638004921</t>
  </si>
  <si>
    <t>1645000340</t>
  </si>
  <si>
    <t>1646016818</t>
  </si>
  <si>
    <t>1649015530</t>
  </si>
  <si>
    <t>1650050120</t>
  </si>
  <si>
    <t>1655063821</t>
  </si>
  <si>
    <t>1655396235</t>
  </si>
  <si>
    <t>1656002652</t>
  </si>
  <si>
    <t>1656019286</t>
  </si>
  <si>
    <t>1659017664</t>
  </si>
  <si>
    <t>1660077474</t>
  </si>
  <si>
    <t>1681000024</t>
  </si>
  <si>
    <t>АКЦИОНЕРНОЕ ОБЩЕСТВО "ТАТАГРОЛИЗИНГ"</t>
  </si>
  <si>
    <t>АО "ТЕТЮШИ-ВОДОКАНАЛ"</t>
  </si>
  <si>
    <t>АО "ТЕТЮШСКОЕ ПРЕДПРИЯТИЕ ТЕПЛОВЫХ СЕТЕЙ"</t>
  </si>
  <si>
    <t>АО "ПРОИЗВОДСТВЕННОЕ ОБЪЕДИНЕНИЕ ЕЛАБУЖСКИЙ АВТОМОБИЛЬНЫЙ ЗАВОД"</t>
  </si>
  <si>
    <t>ООО "АГРОФИРМА ЯЛТАУ"</t>
  </si>
  <si>
    <t>АО "КАЗАНСКИЙ ВЕРТОЛЕТНЫЙ ЗАВОД"</t>
  </si>
  <si>
    <t>ООО "НОВО-РЯЗАНСКАЯ ТЭЦ"</t>
  </si>
  <si>
    <t>АО "БЮРО ТЕХНИЧЕСКОЙ ИНВЕНТАРИЗАЦИИ РТ"</t>
  </si>
  <si>
    <t>ФГБОУ ВО"КАЗАНСКИЙ ГОСУДАРСТВЕННЫЙ ЭНЕРГЕТИЧЕСКИЙ УНИВЕРСИТЕТ"</t>
  </si>
  <si>
    <t>ФГБОУ ВО "ПОВОЛЖСКИЙ ГОСУДАРСТВЕННЫЙ УНИВЕРСИТЕТ ФИЗИЧЕСКОЙ КУЛЬТУРЫ, СПОРТА И ТУРИЗМА"</t>
  </si>
  <si>
    <t>ГАПОУ "КАЗАНСКИЙ РАДИОМЕХАНИЧЕСКИЙ КОЛЛЕДЖ"</t>
  </si>
  <si>
    <t>АО "ТРАНСНЕФТЬ - ПРИКАМЬЕ"</t>
  </si>
  <si>
    <t>ПАО "ТАТТЕЛЕКОМ"</t>
  </si>
  <si>
    <t>ФБУЗ "ЦЕНТР ГИГИЕНЫ И ЭПИДЕМИОЛОГИИ В РТ"</t>
  </si>
  <si>
    <t>Наименование организации</t>
  </si>
  <si>
    <t>Факт
общая сумма состоявшихся торгов, тыс.руб.</t>
  </si>
  <si>
    <t>% состоявшихся торгов у МСП</t>
  </si>
  <si>
    <t>Факт 
сумма состоявшихся торгов у МСП, тыс.руб.</t>
  </si>
  <si>
    <t>План по заказчикам на 2022 г., ед.</t>
  </si>
  <si>
    <t>ООО «Коммунальные сети Татарстан»</t>
  </si>
  <si>
    <t>ООО «Тукай тепло-газ»</t>
  </si>
  <si>
    <t>ООО «Тукаевский водоканал»</t>
  </si>
  <si>
    <t>Фактическое исполнение по количеству заказчиков, ед. за январь-декабрь 2022</t>
  </si>
  <si>
    <t>% исполнения от плана ( по количеству заказчиков)
за январь-декабрь 2022</t>
  </si>
  <si>
    <t>Информация о показателях организаций, которым надлежит размещать закупки по Федеральному закону №223-ФЗ (25% ГОЗ у субъектов МСП), по использованию ресурсов РМЦ по состоянию за период с 01.01.2022 по 31.12.2022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</si>
</sst>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1">
    <xf numFmtId="0" fontId="0" fillId="0" borderId="0" xfId="0"/>
    <xf numFmtId="0" fontId="5" fillId="0" borderId="0" xfId="0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164" fontId="4" fillId="0" borderId="0" xfId="0" applyNumberFormat="1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1" fontId="6" fillId="4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mruColors>
      <color rgb="FFFF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3"/>
  <sheetViews>
    <sheetView tabSelected="1" topLeftCell="B1" zoomScale="80" zoomScaleNormal="80" workbookViewId="0">
      <selection activeCell="D16" sqref="D16"/>
    </sheetView>
  </sheetViews>
  <sheetFormatPr defaultColWidth="9.140625" defaultRowHeight="15.75" x14ac:dyDescent="0.25"/>
  <cols>
    <col min="1" max="1" width="7.28515625" style="6" customWidth="1"/>
    <col min="2" max="2" width="23.7109375" style="3" customWidth="1"/>
    <col min="3" max="3" width="43.28515625" style="6" customWidth="1"/>
    <col min="4" max="4" width="16.85546875" style="4" customWidth="1"/>
    <col min="5" max="6" width="16.85546875" style="5" customWidth="1"/>
    <col min="7" max="7" width="18.7109375" style="6" customWidth="1"/>
    <col min="8" max="8" width="16.85546875" style="7" customWidth="1"/>
    <col min="9" max="9" width="16.85546875" style="5" customWidth="1"/>
    <col min="10" max="16384" width="9.140625" style="1"/>
  </cols>
  <sheetData>
    <row r="1" spans="1:9" ht="38.25" customHeight="1" x14ac:dyDescent="0.25">
      <c r="A1" s="64" t="s">
        <v>639</v>
      </c>
      <c r="B1" s="64"/>
      <c r="C1" s="64"/>
      <c r="D1" s="64"/>
      <c r="E1" s="64"/>
      <c r="F1" s="64"/>
      <c r="G1" s="64"/>
      <c r="H1" s="64"/>
      <c r="I1" s="64"/>
    </row>
    <row r="2" spans="1:9" s="2" customFormat="1" ht="111" customHeight="1" x14ac:dyDescent="0.25">
      <c r="A2" s="14" t="s">
        <v>0</v>
      </c>
      <c r="B2" s="15" t="s">
        <v>1</v>
      </c>
      <c r="C2" s="15" t="s">
        <v>629</v>
      </c>
      <c r="D2" s="16" t="s">
        <v>633</v>
      </c>
      <c r="E2" s="17" t="s">
        <v>637</v>
      </c>
      <c r="F2" s="17" t="s">
        <v>638</v>
      </c>
      <c r="G2" s="16" t="s">
        <v>630</v>
      </c>
      <c r="H2" s="18" t="s">
        <v>632</v>
      </c>
      <c r="I2" s="19" t="s">
        <v>631</v>
      </c>
    </row>
    <row r="3" spans="1:9" s="2" customFormat="1" x14ac:dyDescent="0.25">
      <c r="A3" s="8"/>
      <c r="B3" s="9"/>
      <c r="C3" s="10" t="s">
        <v>2</v>
      </c>
      <c r="D3" s="11">
        <f>D4+D6+D14+D16+D18+D20+D21+D36+D38+D39+D41+D43+D45+D51+D58+D73+D78+D86+D173+D178+D189+D196+D225+D262+D278+D280+D294+D295+D303+D305+D308+D309+D317+D323+D325+D332+D335+D339+D347+D350+D355+D359+D361+D368+D372+D375+D379+D385+D386+D387+D391</f>
        <v>339</v>
      </c>
      <c r="E3" s="12">
        <f>E4+E6+E14+E16+E18+E20+E21+E36+E38+E39+E41+E43+E45+E51+E58+E73+E78+E86+E173+E178+E189+E196+E225+E262+E278+E280+E294+E295+E303+E305+E308+E309+E317+E323+E325+E332+E335+E339+E347+E350+E355+E359+E361+E368+E372+E375+E379+E385+E386+E387+E391</f>
        <v>142</v>
      </c>
      <c r="F3" s="12">
        <f>E3*100/D3</f>
        <v>41.887905604719762</v>
      </c>
      <c r="G3" s="11">
        <f>G4+G6+G14+G16+G18+G20+G21+G36+G38+G39+G41+G43+G45+G51+G58+G73+G78+G86+G173+G178+G189+G196+G225+G262+G278+G280+G294+G295+G303+G305+G308+G309+G317+G323+G325+G332+G335+G339+G347+G350+G355+G359+G361+G368+G372+G375+G379+G385+G386+G387+G391</f>
        <v>36227127.163456045</v>
      </c>
      <c r="H3" s="11">
        <f>H4+H6+H14+H16+H18+H20+H21+H36+H38+H39+H41+H43+H45+H51+H58+H73+H78+H86+H173+H178+H189+H196+H225+H262+H278+H280+H294+H295+H303+H305+H308+H309+H317+H323+H325+H332+H335+H339+H347+H350+H355+H359+H361+H368+H372+H375+H379+H385+H386+H387+H391</f>
        <v>24247930.508960214</v>
      </c>
      <c r="I3" s="13">
        <f>H3*100/G3</f>
        <v>66.933075867578609</v>
      </c>
    </row>
    <row r="4" spans="1:9" s="2" customFormat="1" x14ac:dyDescent="0.25">
      <c r="A4" s="15"/>
      <c r="B4" s="62" t="s">
        <v>3</v>
      </c>
      <c r="C4" s="20" t="s">
        <v>4</v>
      </c>
      <c r="D4" s="21">
        <v>1</v>
      </c>
      <c r="E4" s="21">
        <f>SUM(E5:E5)</f>
        <v>0</v>
      </c>
      <c r="F4" s="22">
        <f>E4*100/D4</f>
        <v>0</v>
      </c>
      <c r="G4" s="23">
        <f>SUM(G5:G5)</f>
        <v>0</v>
      </c>
      <c r="H4" s="23">
        <v>0</v>
      </c>
      <c r="I4" s="21">
        <v>0</v>
      </c>
    </row>
    <row r="5" spans="1:9" ht="30" x14ac:dyDescent="0.25">
      <c r="A5" s="24">
        <v>1</v>
      </c>
      <c r="B5" s="63"/>
      <c r="C5" s="25" t="s">
        <v>5</v>
      </c>
      <c r="D5" s="26">
        <v>1601008662</v>
      </c>
      <c r="E5" s="27">
        <v>0</v>
      </c>
      <c r="F5" s="27">
        <f>E5*100/1</f>
        <v>0</v>
      </c>
      <c r="G5" s="28">
        <v>0</v>
      </c>
      <c r="H5" s="28">
        <v>0</v>
      </c>
      <c r="I5" s="28">
        <v>0</v>
      </c>
    </row>
    <row r="6" spans="1:9" x14ac:dyDescent="0.25">
      <c r="A6" s="40"/>
      <c r="B6" s="65" t="s">
        <v>6</v>
      </c>
      <c r="C6" s="41" t="s">
        <v>4</v>
      </c>
      <c r="D6" s="42">
        <v>7</v>
      </c>
      <c r="E6" s="43">
        <f>SUM(E7:E13)</f>
        <v>3</v>
      </c>
      <c r="F6" s="43">
        <f>E6*100/D6</f>
        <v>42.857142857142854</v>
      </c>
      <c r="G6" s="44">
        <f>SUM(G7:G13)</f>
        <v>27725.553370000001</v>
      </c>
      <c r="H6" s="44">
        <f>SUM(H7:H13)</f>
        <v>15589.361700000001</v>
      </c>
      <c r="I6" s="43">
        <f>H6*100/G6</f>
        <v>56.227414082447943</v>
      </c>
    </row>
    <row r="7" spans="1:9" ht="30" x14ac:dyDescent="0.25">
      <c r="A7" s="40">
        <v>2</v>
      </c>
      <c r="B7" s="66"/>
      <c r="C7" s="50" t="s">
        <v>7</v>
      </c>
      <c r="D7" s="51">
        <v>1643013463</v>
      </c>
      <c r="E7" s="48">
        <v>1</v>
      </c>
      <c r="F7" s="48">
        <v>100</v>
      </c>
      <c r="G7" s="52">
        <v>16621.544880000001</v>
      </c>
      <c r="H7" s="52">
        <v>12041.399880000001</v>
      </c>
      <c r="I7" s="48">
        <v>72.444528874622875</v>
      </c>
    </row>
    <row r="8" spans="1:9" x14ac:dyDescent="0.25">
      <c r="A8" s="40">
        <v>3</v>
      </c>
      <c r="B8" s="66"/>
      <c r="C8" s="50" t="s">
        <v>8</v>
      </c>
      <c r="D8" s="51" t="s">
        <v>9</v>
      </c>
      <c r="E8" s="48">
        <v>0</v>
      </c>
      <c r="F8" s="48">
        <f t="shared" ref="F8:F19" si="0">E8*100/1</f>
        <v>0</v>
      </c>
      <c r="G8" s="52">
        <v>0</v>
      </c>
      <c r="H8" s="52">
        <v>0</v>
      </c>
      <c r="I8" s="48">
        <v>0</v>
      </c>
    </row>
    <row r="9" spans="1:9" x14ac:dyDescent="0.25">
      <c r="A9" s="40">
        <v>4</v>
      </c>
      <c r="B9" s="66"/>
      <c r="C9" s="50" t="s">
        <v>10</v>
      </c>
      <c r="D9" s="51" t="s">
        <v>11</v>
      </c>
      <c r="E9" s="48">
        <v>1</v>
      </c>
      <c r="F9" s="48">
        <f t="shared" si="0"/>
        <v>100</v>
      </c>
      <c r="G9" s="52">
        <v>26.628599999999999</v>
      </c>
      <c r="H9" s="52">
        <v>26.628599999999999</v>
      </c>
      <c r="I9" s="48">
        <f t="shared" ref="I9:I68" si="1">H9*100/G9</f>
        <v>99.999999999999986</v>
      </c>
    </row>
    <row r="10" spans="1:9" x14ac:dyDescent="0.25">
      <c r="A10" s="40">
        <v>5</v>
      </c>
      <c r="B10" s="66"/>
      <c r="C10" s="50" t="s">
        <v>12</v>
      </c>
      <c r="D10" s="51" t="s">
        <v>13</v>
      </c>
      <c r="E10" s="48">
        <v>0</v>
      </c>
      <c r="F10" s="48">
        <f t="shared" si="0"/>
        <v>0</v>
      </c>
      <c r="G10" s="52">
        <v>0</v>
      </c>
      <c r="H10" s="52">
        <v>0</v>
      </c>
      <c r="I10" s="48">
        <v>0</v>
      </c>
    </row>
    <row r="11" spans="1:9" ht="45" x14ac:dyDescent="0.25">
      <c r="A11" s="40">
        <v>6</v>
      </c>
      <c r="B11" s="66"/>
      <c r="C11" s="50" t="s">
        <v>14</v>
      </c>
      <c r="D11" s="51" t="s">
        <v>15</v>
      </c>
      <c r="E11" s="48">
        <v>0</v>
      </c>
      <c r="F11" s="48">
        <f t="shared" si="0"/>
        <v>0</v>
      </c>
      <c r="G11" s="52">
        <v>0</v>
      </c>
      <c r="H11" s="52">
        <v>0</v>
      </c>
      <c r="I11" s="48">
        <v>0</v>
      </c>
    </row>
    <row r="12" spans="1:9" ht="60" x14ac:dyDescent="0.25">
      <c r="A12" s="40">
        <v>7</v>
      </c>
      <c r="B12" s="66"/>
      <c r="C12" s="50" t="s">
        <v>16</v>
      </c>
      <c r="D12" s="51" t="s">
        <v>17</v>
      </c>
      <c r="E12" s="48">
        <v>0</v>
      </c>
      <c r="F12" s="48">
        <f t="shared" si="0"/>
        <v>0</v>
      </c>
      <c r="G12" s="52">
        <v>0</v>
      </c>
      <c r="H12" s="52">
        <v>0</v>
      </c>
      <c r="I12" s="48">
        <v>0</v>
      </c>
    </row>
    <row r="13" spans="1:9" ht="60" x14ac:dyDescent="0.25">
      <c r="A13" s="40">
        <v>8</v>
      </c>
      <c r="B13" s="66"/>
      <c r="C13" s="50" t="s">
        <v>18</v>
      </c>
      <c r="D13" s="51" t="s">
        <v>19</v>
      </c>
      <c r="E13" s="48">
        <v>1</v>
      </c>
      <c r="F13" s="48">
        <f t="shared" si="0"/>
        <v>100</v>
      </c>
      <c r="G13" s="52">
        <v>11077.37989</v>
      </c>
      <c r="H13" s="52">
        <v>3521.33322</v>
      </c>
      <c r="I13" s="48">
        <f t="shared" si="1"/>
        <v>31.788502831602354</v>
      </c>
    </row>
    <row r="14" spans="1:9" x14ac:dyDescent="0.25">
      <c r="A14" s="24"/>
      <c r="B14" s="62" t="s">
        <v>20</v>
      </c>
      <c r="C14" s="20" t="s">
        <v>4</v>
      </c>
      <c r="D14" s="21">
        <v>1</v>
      </c>
      <c r="E14" s="22">
        <f t="shared" ref="E14" si="2">SUM(E15:E15)</f>
        <v>0</v>
      </c>
      <c r="F14" s="22">
        <f>E14*100/D14</f>
        <v>0</v>
      </c>
      <c r="G14" s="29">
        <f>SUM(G15:G15)</f>
        <v>0</v>
      </c>
      <c r="H14" s="29">
        <v>0</v>
      </c>
      <c r="I14" s="22">
        <v>0</v>
      </c>
    </row>
    <row r="15" spans="1:9" ht="60" x14ac:dyDescent="0.25">
      <c r="A15" s="24">
        <v>9</v>
      </c>
      <c r="B15" s="67"/>
      <c r="C15" s="30" t="s">
        <v>21</v>
      </c>
      <c r="D15" s="31" t="s">
        <v>22</v>
      </c>
      <c r="E15" s="32">
        <v>0</v>
      </c>
      <c r="F15" s="27">
        <f t="shared" si="0"/>
        <v>0</v>
      </c>
      <c r="G15" s="33">
        <v>0</v>
      </c>
      <c r="H15" s="33">
        <v>0</v>
      </c>
      <c r="I15" s="27">
        <v>0</v>
      </c>
    </row>
    <row r="16" spans="1:9" x14ac:dyDescent="0.25">
      <c r="A16" s="40"/>
      <c r="B16" s="65" t="s">
        <v>23</v>
      </c>
      <c r="C16" s="41" t="s">
        <v>4</v>
      </c>
      <c r="D16" s="42">
        <v>1</v>
      </c>
      <c r="E16" s="43">
        <f>SUM(E17:E17)</f>
        <v>0</v>
      </c>
      <c r="F16" s="43">
        <f>E16*100/D16</f>
        <v>0</v>
      </c>
      <c r="G16" s="44">
        <f>SUM(G17:G17)</f>
        <v>0</v>
      </c>
      <c r="H16" s="44">
        <f>SUM(H17:H17)</f>
        <v>0</v>
      </c>
      <c r="I16" s="43">
        <v>0</v>
      </c>
    </row>
    <row r="17" spans="1:9" x14ac:dyDescent="0.25">
      <c r="A17" s="40">
        <v>10</v>
      </c>
      <c r="B17" s="66"/>
      <c r="C17" s="50" t="s">
        <v>24</v>
      </c>
      <c r="D17" s="51">
        <v>1604009135</v>
      </c>
      <c r="E17" s="48">
        <v>0</v>
      </c>
      <c r="F17" s="48">
        <f t="shared" si="0"/>
        <v>0</v>
      </c>
      <c r="G17" s="52">
        <v>0</v>
      </c>
      <c r="H17" s="52">
        <v>0</v>
      </c>
      <c r="I17" s="48">
        <v>0</v>
      </c>
    </row>
    <row r="18" spans="1:9" x14ac:dyDescent="0.25">
      <c r="A18" s="24"/>
      <c r="B18" s="62" t="s">
        <v>25</v>
      </c>
      <c r="C18" s="20" t="s">
        <v>4</v>
      </c>
      <c r="D18" s="21">
        <v>1</v>
      </c>
      <c r="E18" s="22">
        <f t="shared" ref="E18" si="3">SUM(E19:E19)</f>
        <v>1</v>
      </c>
      <c r="F18" s="22">
        <f>E18*100/D18</f>
        <v>100</v>
      </c>
      <c r="G18" s="29">
        <f>SUM(G19:G19)</f>
        <v>43.406669999999998</v>
      </c>
      <c r="H18" s="29">
        <f>SUM(H19:H19)</f>
        <v>43.406669999999998</v>
      </c>
      <c r="I18" s="22">
        <f t="shared" si="1"/>
        <v>99.999999999999986</v>
      </c>
    </row>
    <row r="19" spans="1:9" x14ac:dyDescent="0.25">
      <c r="A19" s="24">
        <v>11</v>
      </c>
      <c r="B19" s="63"/>
      <c r="C19" s="25" t="s">
        <v>26</v>
      </c>
      <c r="D19" s="26">
        <v>1605004556</v>
      </c>
      <c r="E19" s="27">
        <v>1</v>
      </c>
      <c r="F19" s="27">
        <f t="shared" si="0"/>
        <v>100</v>
      </c>
      <c r="G19" s="28">
        <v>43.406669999999998</v>
      </c>
      <c r="H19" s="28">
        <v>43.406669999999998</v>
      </c>
      <c r="I19" s="27">
        <f t="shared" si="1"/>
        <v>99.999999999999986</v>
      </c>
    </row>
    <row r="20" spans="1:9" x14ac:dyDescent="0.25">
      <c r="A20" s="40"/>
      <c r="B20" s="53" t="s">
        <v>27</v>
      </c>
      <c r="C20" s="41" t="s">
        <v>4</v>
      </c>
      <c r="D20" s="42">
        <v>0</v>
      </c>
      <c r="E20" s="43">
        <v>0</v>
      </c>
      <c r="F20" s="43">
        <v>0</v>
      </c>
      <c r="G20" s="44">
        <v>0</v>
      </c>
      <c r="H20" s="44">
        <v>0</v>
      </c>
      <c r="I20" s="43">
        <v>0</v>
      </c>
    </row>
    <row r="21" spans="1:9" x14ac:dyDescent="0.25">
      <c r="A21" s="24"/>
      <c r="B21" s="62" t="s">
        <v>28</v>
      </c>
      <c r="C21" s="20" t="s">
        <v>4</v>
      </c>
      <c r="D21" s="21">
        <v>14</v>
      </c>
      <c r="E21" s="22">
        <f>SUM(E22:E35)</f>
        <v>6</v>
      </c>
      <c r="F21" s="22">
        <f>E21*100/D21</f>
        <v>42.857142857142854</v>
      </c>
      <c r="G21" s="29">
        <f>SUM(G22:G35)</f>
        <v>453582.04796999996</v>
      </c>
      <c r="H21" s="29">
        <f>SUM(H22:H35)</f>
        <v>373080.71388999996</v>
      </c>
      <c r="I21" s="22">
        <f t="shared" si="1"/>
        <v>82.252089905170948</v>
      </c>
    </row>
    <row r="22" spans="1:9" x14ac:dyDescent="0.25">
      <c r="A22" s="24">
        <v>12</v>
      </c>
      <c r="B22" s="63"/>
      <c r="C22" s="25" t="s">
        <v>29</v>
      </c>
      <c r="D22" s="26">
        <v>1644003838</v>
      </c>
      <c r="E22" s="27">
        <v>1</v>
      </c>
      <c r="F22" s="27">
        <f t="shared" ref="F22:F35" si="4">E22*100/1</f>
        <v>100</v>
      </c>
      <c r="G22" s="28">
        <v>137599.40412999998</v>
      </c>
      <c r="H22" s="28">
        <v>137599.40412999998</v>
      </c>
      <c r="I22" s="27">
        <f t="shared" si="1"/>
        <v>100</v>
      </c>
    </row>
    <row r="23" spans="1:9" x14ac:dyDescent="0.25">
      <c r="A23" s="24">
        <v>13</v>
      </c>
      <c r="B23" s="63"/>
      <c r="C23" s="25" t="s">
        <v>30</v>
      </c>
      <c r="D23" s="26">
        <v>1644031761</v>
      </c>
      <c r="E23" s="27">
        <v>1</v>
      </c>
      <c r="F23" s="27">
        <f t="shared" si="4"/>
        <v>100</v>
      </c>
      <c r="G23" s="28">
        <v>6740.7358700000004</v>
      </c>
      <c r="H23" s="28">
        <v>6691.2634200000002</v>
      </c>
      <c r="I23" s="27">
        <f t="shared" si="1"/>
        <v>99.266067519123851</v>
      </c>
    </row>
    <row r="24" spans="1:9" x14ac:dyDescent="0.25">
      <c r="A24" s="24">
        <v>14</v>
      </c>
      <c r="B24" s="63"/>
      <c r="C24" s="25" t="s">
        <v>31</v>
      </c>
      <c r="D24" s="26">
        <v>1644034674</v>
      </c>
      <c r="E24" s="27">
        <v>1</v>
      </c>
      <c r="F24" s="27">
        <f t="shared" si="4"/>
        <v>100</v>
      </c>
      <c r="G24" s="28">
        <v>93223.645059999995</v>
      </c>
      <c r="H24" s="28">
        <v>31802.586460000002</v>
      </c>
      <c r="I24" s="27">
        <f t="shared" si="1"/>
        <v>34.114291969093706</v>
      </c>
    </row>
    <row r="25" spans="1:9" x14ac:dyDescent="0.25">
      <c r="A25" s="24">
        <v>15</v>
      </c>
      <c r="B25" s="63"/>
      <c r="C25" s="25" t="s">
        <v>32</v>
      </c>
      <c r="D25" s="26">
        <v>1644035607</v>
      </c>
      <c r="E25" s="27">
        <v>1</v>
      </c>
      <c r="F25" s="27">
        <f t="shared" si="4"/>
        <v>100</v>
      </c>
      <c r="G25" s="28">
        <v>51846.509079999996</v>
      </c>
      <c r="H25" s="28">
        <v>33912.503079999995</v>
      </c>
      <c r="I25" s="27">
        <f t="shared" si="1"/>
        <v>65.409424244306322</v>
      </c>
    </row>
    <row r="26" spans="1:9" x14ac:dyDescent="0.25">
      <c r="A26" s="24">
        <v>16</v>
      </c>
      <c r="B26" s="63"/>
      <c r="C26" s="25" t="s">
        <v>33</v>
      </c>
      <c r="D26" s="26">
        <v>1644037227</v>
      </c>
      <c r="E26" s="27">
        <v>0</v>
      </c>
      <c r="F26" s="27">
        <f t="shared" si="4"/>
        <v>0</v>
      </c>
      <c r="G26" s="28">
        <v>0</v>
      </c>
      <c r="H26" s="28">
        <v>0</v>
      </c>
      <c r="I26" s="27">
        <v>0</v>
      </c>
    </row>
    <row r="27" spans="1:9" x14ac:dyDescent="0.25">
      <c r="A27" s="24">
        <v>17</v>
      </c>
      <c r="B27" s="63"/>
      <c r="C27" s="25" t="s">
        <v>34</v>
      </c>
      <c r="D27" s="26">
        <v>1644045186</v>
      </c>
      <c r="E27" s="27">
        <v>0</v>
      </c>
      <c r="F27" s="27">
        <f t="shared" si="4"/>
        <v>0</v>
      </c>
      <c r="G27" s="28">
        <v>0</v>
      </c>
      <c r="H27" s="28">
        <v>0</v>
      </c>
      <c r="I27" s="27">
        <v>0</v>
      </c>
    </row>
    <row r="28" spans="1:9" x14ac:dyDescent="0.25">
      <c r="A28" s="24">
        <v>18</v>
      </c>
      <c r="B28" s="63"/>
      <c r="C28" s="25" t="s">
        <v>35</v>
      </c>
      <c r="D28" s="26">
        <v>1644065249</v>
      </c>
      <c r="E28" s="27">
        <v>1</v>
      </c>
      <c r="F28" s="27">
        <f t="shared" si="4"/>
        <v>100</v>
      </c>
      <c r="G28" s="28">
        <v>65822.731830000004</v>
      </c>
      <c r="H28" s="28">
        <v>64725.934799999995</v>
      </c>
      <c r="I28" s="27">
        <f t="shared" si="1"/>
        <v>98.333710863242956</v>
      </c>
    </row>
    <row r="29" spans="1:9" ht="45" x14ac:dyDescent="0.25">
      <c r="A29" s="24">
        <v>19</v>
      </c>
      <c r="B29" s="63"/>
      <c r="C29" s="25" t="s">
        <v>36</v>
      </c>
      <c r="D29" s="26">
        <v>1644066080</v>
      </c>
      <c r="E29" s="27">
        <v>0</v>
      </c>
      <c r="F29" s="27">
        <f t="shared" si="4"/>
        <v>0</v>
      </c>
      <c r="G29" s="28">
        <v>0</v>
      </c>
      <c r="H29" s="28">
        <v>0</v>
      </c>
      <c r="I29" s="27">
        <v>0</v>
      </c>
    </row>
    <row r="30" spans="1:9" x14ac:dyDescent="0.25">
      <c r="A30" s="24">
        <v>20</v>
      </c>
      <c r="B30" s="63"/>
      <c r="C30" s="25" t="s">
        <v>37</v>
      </c>
      <c r="D30" s="26">
        <v>1644067711</v>
      </c>
      <c r="E30" s="27">
        <v>0</v>
      </c>
      <c r="F30" s="27">
        <f t="shared" si="4"/>
        <v>0</v>
      </c>
      <c r="G30" s="28">
        <v>0</v>
      </c>
      <c r="H30" s="28">
        <v>0</v>
      </c>
      <c r="I30" s="27">
        <v>0</v>
      </c>
    </row>
    <row r="31" spans="1:9" ht="30" x14ac:dyDescent="0.25">
      <c r="A31" s="24">
        <v>21</v>
      </c>
      <c r="B31" s="63"/>
      <c r="C31" s="25" t="s">
        <v>38</v>
      </c>
      <c r="D31" s="26" t="s">
        <v>39</v>
      </c>
      <c r="E31" s="27">
        <v>0</v>
      </c>
      <c r="F31" s="27">
        <f t="shared" si="4"/>
        <v>0</v>
      </c>
      <c r="G31" s="28">
        <v>0</v>
      </c>
      <c r="H31" s="28">
        <v>0</v>
      </c>
      <c r="I31" s="27">
        <v>0</v>
      </c>
    </row>
    <row r="32" spans="1:9" x14ac:dyDescent="0.25">
      <c r="A32" s="24">
        <v>22</v>
      </c>
      <c r="B32" s="63"/>
      <c r="C32" s="25" t="s">
        <v>40</v>
      </c>
      <c r="D32" s="26" t="s">
        <v>41</v>
      </c>
      <c r="E32" s="27">
        <v>0</v>
      </c>
      <c r="F32" s="27">
        <f t="shared" si="4"/>
        <v>0</v>
      </c>
      <c r="G32" s="28">
        <v>0</v>
      </c>
      <c r="H32" s="28">
        <v>0</v>
      </c>
      <c r="I32" s="27">
        <v>0</v>
      </c>
    </row>
    <row r="33" spans="1:9" x14ac:dyDescent="0.25">
      <c r="A33" s="24">
        <v>23</v>
      </c>
      <c r="B33" s="63"/>
      <c r="C33" s="25" t="s">
        <v>42</v>
      </c>
      <c r="D33" s="26" t="s">
        <v>43</v>
      </c>
      <c r="E33" s="27">
        <v>0</v>
      </c>
      <c r="F33" s="27">
        <f t="shared" si="4"/>
        <v>0</v>
      </c>
      <c r="G33" s="28">
        <v>0</v>
      </c>
      <c r="H33" s="28">
        <v>0</v>
      </c>
      <c r="I33" s="27">
        <v>0</v>
      </c>
    </row>
    <row r="34" spans="1:9" ht="30" x14ac:dyDescent="0.25">
      <c r="A34" s="24">
        <v>24</v>
      </c>
      <c r="B34" s="63"/>
      <c r="C34" s="25" t="s">
        <v>44</v>
      </c>
      <c r="D34" s="26" t="s">
        <v>45</v>
      </c>
      <c r="E34" s="27">
        <v>1</v>
      </c>
      <c r="F34" s="27">
        <f t="shared" si="4"/>
        <v>100</v>
      </c>
      <c r="G34" s="28">
        <v>98349.021999999997</v>
      </c>
      <c r="H34" s="28">
        <v>98349.021999999997</v>
      </c>
      <c r="I34" s="27">
        <f>H34*100/G34</f>
        <v>100</v>
      </c>
    </row>
    <row r="35" spans="1:9" ht="30" x14ac:dyDescent="0.25">
      <c r="A35" s="24">
        <v>25</v>
      </c>
      <c r="B35" s="63"/>
      <c r="C35" s="25" t="s">
        <v>46</v>
      </c>
      <c r="D35" s="26" t="s">
        <v>47</v>
      </c>
      <c r="E35" s="27">
        <v>0</v>
      </c>
      <c r="F35" s="27">
        <f t="shared" si="4"/>
        <v>0</v>
      </c>
      <c r="G35" s="28">
        <v>0</v>
      </c>
      <c r="H35" s="28">
        <v>0</v>
      </c>
      <c r="I35" s="27">
        <v>0</v>
      </c>
    </row>
    <row r="36" spans="1:9" x14ac:dyDescent="0.25">
      <c r="A36" s="40"/>
      <c r="B36" s="65" t="s">
        <v>48</v>
      </c>
      <c r="C36" s="41" t="s">
        <v>4</v>
      </c>
      <c r="D36" s="42">
        <v>1</v>
      </c>
      <c r="E36" s="43">
        <f>SUM(E37:E37)</f>
        <v>0</v>
      </c>
      <c r="F36" s="43">
        <f>E36*100/D36</f>
        <v>0</v>
      </c>
      <c r="G36" s="44">
        <f>SUM(G37:G37)</f>
        <v>0</v>
      </c>
      <c r="H36" s="44">
        <v>0</v>
      </c>
      <c r="I36" s="43">
        <v>0</v>
      </c>
    </row>
    <row r="37" spans="1:9" x14ac:dyDescent="0.25">
      <c r="A37" s="40">
        <v>26</v>
      </c>
      <c r="B37" s="66"/>
      <c r="C37" s="45" t="s">
        <v>49</v>
      </c>
      <c r="D37" s="46">
        <v>1608007192</v>
      </c>
      <c r="E37" s="47">
        <v>0</v>
      </c>
      <c r="F37" s="48">
        <f t="shared" ref="F37:F44" si="5">E37*100/1</f>
        <v>0</v>
      </c>
      <c r="G37" s="49">
        <v>0</v>
      </c>
      <c r="H37" s="49">
        <v>0</v>
      </c>
      <c r="I37" s="48">
        <v>0</v>
      </c>
    </row>
    <row r="38" spans="1:9" x14ac:dyDescent="0.25">
      <c r="A38" s="24"/>
      <c r="B38" s="34" t="s">
        <v>50</v>
      </c>
      <c r="C38" s="20" t="s">
        <v>4</v>
      </c>
      <c r="D38" s="21">
        <v>0</v>
      </c>
      <c r="E38" s="22">
        <v>0</v>
      </c>
      <c r="F38" s="22">
        <v>0</v>
      </c>
      <c r="G38" s="29">
        <v>0</v>
      </c>
      <c r="H38" s="29">
        <v>0</v>
      </c>
      <c r="I38" s="22">
        <v>0</v>
      </c>
    </row>
    <row r="39" spans="1:9" x14ac:dyDescent="0.25">
      <c r="A39" s="40"/>
      <c r="B39" s="68" t="s">
        <v>53</v>
      </c>
      <c r="C39" s="41" t="s">
        <v>4</v>
      </c>
      <c r="D39" s="42">
        <v>1</v>
      </c>
      <c r="E39" s="43">
        <f t="shared" ref="E39" si="6">SUM(E40)</f>
        <v>0</v>
      </c>
      <c r="F39" s="43">
        <f>E39*100/D39</f>
        <v>0</v>
      </c>
      <c r="G39" s="44">
        <f>SUM(G40)</f>
        <v>0</v>
      </c>
      <c r="H39" s="44">
        <f>SUM(H40)</f>
        <v>0</v>
      </c>
      <c r="I39" s="48">
        <v>0</v>
      </c>
    </row>
    <row r="40" spans="1:9" x14ac:dyDescent="0.25">
      <c r="A40" s="40">
        <v>27</v>
      </c>
      <c r="B40" s="68"/>
      <c r="C40" s="58" t="s">
        <v>54</v>
      </c>
      <c r="D40" s="59">
        <v>1610002473</v>
      </c>
      <c r="E40" s="60">
        <v>0</v>
      </c>
      <c r="F40" s="48">
        <f t="shared" si="5"/>
        <v>0</v>
      </c>
      <c r="G40" s="61">
        <v>0</v>
      </c>
      <c r="H40" s="61">
        <v>0</v>
      </c>
      <c r="I40" s="48">
        <v>0</v>
      </c>
    </row>
    <row r="41" spans="1:9" x14ac:dyDescent="0.25">
      <c r="A41" s="24"/>
      <c r="B41" s="62" t="s">
        <v>55</v>
      </c>
      <c r="C41" s="20" t="s">
        <v>4</v>
      </c>
      <c r="D41" s="21">
        <v>1</v>
      </c>
      <c r="E41" s="22">
        <f>SUM(E42:E42)</f>
        <v>0</v>
      </c>
      <c r="F41" s="22">
        <f>E41*100/D41</f>
        <v>0</v>
      </c>
      <c r="G41" s="29">
        <f>SUM(G42:G42)</f>
        <v>0</v>
      </c>
      <c r="H41" s="29">
        <f>SUM(H42:H42)</f>
        <v>0</v>
      </c>
      <c r="I41" s="22">
        <v>0</v>
      </c>
    </row>
    <row r="42" spans="1:9" x14ac:dyDescent="0.25">
      <c r="A42" s="24">
        <v>28</v>
      </c>
      <c r="B42" s="63"/>
      <c r="C42" s="25" t="s">
        <v>56</v>
      </c>
      <c r="D42" s="26" t="s">
        <v>57</v>
      </c>
      <c r="E42" s="27">
        <v>0</v>
      </c>
      <c r="F42" s="27">
        <f t="shared" si="5"/>
        <v>0</v>
      </c>
      <c r="G42" s="28">
        <v>0</v>
      </c>
      <c r="H42" s="28">
        <v>0</v>
      </c>
      <c r="I42" s="27">
        <v>0</v>
      </c>
    </row>
    <row r="43" spans="1:9" x14ac:dyDescent="0.25">
      <c r="A43" s="40"/>
      <c r="B43" s="65" t="s">
        <v>58</v>
      </c>
      <c r="C43" s="41" t="s">
        <v>4</v>
      </c>
      <c r="D43" s="42">
        <v>1</v>
      </c>
      <c r="E43" s="43">
        <f t="shared" ref="E43" si="7">SUM(E44:E44)</f>
        <v>0</v>
      </c>
      <c r="F43" s="43">
        <f>E43*100/D43</f>
        <v>0</v>
      </c>
      <c r="G43" s="44">
        <f>SUM(G44:G44)</f>
        <v>0</v>
      </c>
      <c r="H43" s="44">
        <f t="shared" ref="H43" si="8">SUM(H44:H44)</f>
        <v>0</v>
      </c>
      <c r="I43" s="43">
        <v>0</v>
      </c>
    </row>
    <row r="44" spans="1:9" x14ac:dyDescent="0.25">
      <c r="A44" s="40">
        <v>29</v>
      </c>
      <c r="B44" s="66"/>
      <c r="C44" s="50" t="s">
        <v>59</v>
      </c>
      <c r="D44" s="51">
        <v>1612005906</v>
      </c>
      <c r="E44" s="48">
        <v>0</v>
      </c>
      <c r="F44" s="48">
        <f t="shared" si="5"/>
        <v>0</v>
      </c>
      <c r="G44" s="52">
        <v>0</v>
      </c>
      <c r="H44" s="52">
        <v>0</v>
      </c>
      <c r="I44" s="48">
        <v>0</v>
      </c>
    </row>
    <row r="45" spans="1:9" x14ac:dyDescent="0.25">
      <c r="A45" s="24"/>
      <c r="B45" s="62" t="s">
        <v>60</v>
      </c>
      <c r="C45" s="20" t="s">
        <v>4</v>
      </c>
      <c r="D45" s="21">
        <v>5</v>
      </c>
      <c r="E45" s="22">
        <f>SUM(E46:E50)</f>
        <v>2</v>
      </c>
      <c r="F45" s="22">
        <f>E45*100/D45</f>
        <v>40</v>
      </c>
      <c r="G45" s="29">
        <f>SUM(G46:G50)</f>
        <v>115209.86691</v>
      </c>
      <c r="H45" s="29">
        <f>SUM(H46:H50)</f>
        <v>100413.3132</v>
      </c>
      <c r="I45" s="22">
        <f t="shared" si="1"/>
        <v>87.156869366441668</v>
      </c>
    </row>
    <row r="46" spans="1:9" ht="30" x14ac:dyDescent="0.25">
      <c r="A46" s="24">
        <v>30</v>
      </c>
      <c r="B46" s="63"/>
      <c r="C46" s="25" t="s">
        <v>61</v>
      </c>
      <c r="D46" s="26">
        <v>1645021727</v>
      </c>
      <c r="E46" s="27">
        <v>1</v>
      </c>
      <c r="F46" s="27">
        <f>E46*100/1</f>
        <v>100</v>
      </c>
      <c r="G46" s="28">
        <v>113986.36691</v>
      </c>
      <c r="H46" s="28">
        <v>99189.813200000004</v>
      </c>
      <c r="I46" s="27">
        <f t="shared" si="1"/>
        <v>87.019014544359607</v>
      </c>
    </row>
    <row r="47" spans="1:9" x14ac:dyDescent="0.25">
      <c r="A47" s="24">
        <v>31</v>
      </c>
      <c r="B47" s="63"/>
      <c r="C47" s="25" t="s">
        <v>62</v>
      </c>
      <c r="D47" s="26">
        <v>1645028190</v>
      </c>
      <c r="E47" s="27">
        <v>1</v>
      </c>
      <c r="F47" s="27">
        <f>E47*100/1</f>
        <v>100</v>
      </c>
      <c r="G47" s="28">
        <v>1223.5</v>
      </c>
      <c r="H47" s="28">
        <v>1223.5</v>
      </c>
      <c r="I47" s="27">
        <f>H47*100/G47</f>
        <v>100</v>
      </c>
    </row>
    <row r="48" spans="1:9" ht="30" x14ac:dyDescent="0.25">
      <c r="A48" s="24">
        <v>32</v>
      </c>
      <c r="B48" s="63"/>
      <c r="C48" s="25" t="s">
        <v>63</v>
      </c>
      <c r="D48" s="26" t="s">
        <v>64</v>
      </c>
      <c r="E48" s="27">
        <v>0</v>
      </c>
      <c r="F48" s="27">
        <f t="shared" ref="F48:F50" si="9">E48*100/1</f>
        <v>0</v>
      </c>
      <c r="G48" s="28">
        <v>0</v>
      </c>
      <c r="H48" s="28">
        <v>0</v>
      </c>
      <c r="I48" s="27">
        <v>0</v>
      </c>
    </row>
    <row r="49" spans="1:9" ht="30" x14ac:dyDescent="0.25">
      <c r="A49" s="24">
        <v>33</v>
      </c>
      <c r="B49" s="63"/>
      <c r="C49" s="25" t="s">
        <v>65</v>
      </c>
      <c r="D49" s="26" t="s">
        <v>66</v>
      </c>
      <c r="E49" s="27">
        <v>0</v>
      </c>
      <c r="F49" s="27">
        <f t="shared" si="9"/>
        <v>0</v>
      </c>
      <c r="G49" s="28">
        <v>0</v>
      </c>
      <c r="H49" s="28">
        <v>0</v>
      </c>
      <c r="I49" s="27">
        <v>0</v>
      </c>
    </row>
    <row r="50" spans="1:9" x14ac:dyDescent="0.25">
      <c r="A50" s="24">
        <v>34</v>
      </c>
      <c r="B50" s="63"/>
      <c r="C50" s="25" t="s">
        <v>67</v>
      </c>
      <c r="D50" s="26" t="s">
        <v>68</v>
      </c>
      <c r="E50" s="27">
        <v>0</v>
      </c>
      <c r="F50" s="27">
        <f t="shared" si="9"/>
        <v>0</v>
      </c>
      <c r="G50" s="28">
        <v>0</v>
      </c>
      <c r="H50" s="28">
        <v>0</v>
      </c>
      <c r="I50" s="27">
        <v>0</v>
      </c>
    </row>
    <row r="51" spans="1:9" x14ac:dyDescent="0.25">
      <c r="A51" s="40"/>
      <c r="B51" s="65" t="s">
        <v>69</v>
      </c>
      <c r="C51" s="41" t="s">
        <v>4</v>
      </c>
      <c r="D51" s="42">
        <v>6</v>
      </c>
      <c r="E51" s="43">
        <f t="shared" ref="E51" si="10">SUM(E52:E57)</f>
        <v>3</v>
      </c>
      <c r="F51" s="43">
        <f>E51*100/D51</f>
        <v>50</v>
      </c>
      <c r="G51" s="44">
        <f>SUM(G52:G57)</f>
        <v>121442.72704000001</v>
      </c>
      <c r="H51" s="44">
        <f>SUM(H52:H57)</f>
        <v>119490.17577</v>
      </c>
      <c r="I51" s="43">
        <f t="shared" si="1"/>
        <v>98.392204030994051</v>
      </c>
    </row>
    <row r="52" spans="1:9" x14ac:dyDescent="0.25">
      <c r="A52" s="40">
        <v>35</v>
      </c>
      <c r="B52" s="66"/>
      <c r="C52" s="45" t="s">
        <v>70</v>
      </c>
      <c r="D52" s="46">
        <v>1614007507</v>
      </c>
      <c r="E52" s="47">
        <v>0</v>
      </c>
      <c r="F52" s="48">
        <f>E52*100/1</f>
        <v>0</v>
      </c>
      <c r="G52" s="49">
        <v>0</v>
      </c>
      <c r="H52" s="49">
        <v>0</v>
      </c>
      <c r="I52" s="48">
        <v>0</v>
      </c>
    </row>
    <row r="53" spans="1:9" x14ac:dyDescent="0.25">
      <c r="A53" s="40">
        <v>36</v>
      </c>
      <c r="B53" s="66"/>
      <c r="C53" s="50" t="s">
        <v>71</v>
      </c>
      <c r="D53" s="51">
        <v>1614007578</v>
      </c>
      <c r="E53" s="48">
        <v>1</v>
      </c>
      <c r="F53" s="48">
        <f t="shared" ref="F53:F72" si="11">E53*100/1</f>
        <v>100</v>
      </c>
      <c r="G53" s="52">
        <v>1434.8040000000001</v>
      </c>
      <c r="H53" s="52">
        <v>1434.8040000000001</v>
      </c>
      <c r="I53" s="48">
        <f t="shared" si="1"/>
        <v>100.00000000000001</v>
      </c>
    </row>
    <row r="54" spans="1:9" ht="30" x14ac:dyDescent="0.25">
      <c r="A54" s="40">
        <v>37</v>
      </c>
      <c r="B54" s="66"/>
      <c r="C54" s="50" t="s">
        <v>72</v>
      </c>
      <c r="D54" s="51">
        <v>1614007592</v>
      </c>
      <c r="E54" s="48">
        <v>0</v>
      </c>
      <c r="F54" s="48">
        <f t="shared" si="11"/>
        <v>0</v>
      </c>
      <c r="G54" s="52">
        <v>0</v>
      </c>
      <c r="H54" s="52">
        <v>0</v>
      </c>
      <c r="I54" s="48">
        <v>0</v>
      </c>
    </row>
    <row r="55" spans="1:9" x14ac:dyDescent="0.25">
      <c r="A55" s="40">
        <v>38</v>
      </c>
      <c r="B55" s="66"/>
      <c r="C55" s="50" t="s">
        <v>73</v>
      </c>
      <c r="D55" s="51">
        <v>1614008074</v>
      </c>
      <c r="E55" s="48">
        <v>1</v>
      </c>
      <c r="F55" s="48">
        <f t="shared" si="11"/>
        <v>100</v>
      </c>
      <c r="G55" s="52">
        <v>546.71199999999999</v>
      </c>
      <c r="H55" s="52">
        <v>546.71199999999999</v>
      </c>
      <c r="I55" s="48">
        <f t="shared" si="1"/>
        <v>100</v>
      </c>
    </row>
    <row r="56" spans="1:9" x14ac:dyDescent="0.25">
      <c r="A56" s="40">
        <v>39</v>
      </c>
      <c r="B56" s="66"/>
      <c r="C56" s="50" t="s">
        <v>74</v>
      </c>
      <c r="D56" s="51" t="s">
        <v>75</v>
      </c>
      <c r="E56" s="48">
        <v>1</v>
      </c>
      <c r="F56" s="48">
        <f t="shared" si="11"/>
        <v>100</v>
      </c>
      <c r="G56" s="52">
        <v>119461.21104000001</v>
      </c>
      <c r="H56" s="52">
        <v>117508.65977</v>
      </c>
      <c r="I56" s="48">
        <f t="shared" si="1"/>
        <v>98.365535345739772</v>
      </c>
    </row>
    <row r="57" spans="1:9" x14ac:dyDescent="0.25">
      <c r="A57" s="40">
        <v>40</v>
      </c>
      <c r="B57" s="66"/>
      <c r="C57" s="50" t="s">
        <v>76</v>
      </c>
      <c r="D57" s="51" t="s">
        <v>77</v>
      </c>
      <c r="E57" s="48">
        <v>0</v>
      </c>
      <c r="F57" s="48">
        <f t="shared" si="11"/>
        <v>0</v>
      </c>
      <c r="G57" s="52">
        <v>0</v>
      </c>
      <c r="H57" s="52">
        <v>0</v>
      </c>
      <c r="I57" s="48">
        <v>0</v>
      </c>
    </row>
    <row r="58" spans="1:9" x14ac:dyDescent="0.25">
      <c r="A58" s="24"/>
      <c r="B58" s="62" t="s">
        <v>78</v>
      </c>
      <c r="C58" s="20" t="s">
        <v>4</v>
      </c>
      <c r="D58" s="21">
        <v>14</v>
      </c>
      <c r="E58" s="22">
        <f>SUM(E59:E72)</f>
        <v>3</v>
      </c>
      <c r="F58" s="22">
        <f>E58*100/D58</f>
        <v>21.428571428571427</v>
      </c>
      <c r="G58" s="29">
        <f>SUM(G59:G72)</f>
        <v>63532.750549999997</v>
      </c>
      <c r="H58" s="29">
        <f>SUM(H59:H72)</f>
        <v>49043.20854</v>
      </c>
      <c r="I58" s="22">
        <f t="shared" si="1"/>
        <v>77.193586166875008</v>
      </c>
    </row>
    <row r="59" spans="1:9" x14ac:dyDescent="0.25">
      <c r="A59" s="24">
        <v>41</v>
      </c>
      <c r="B59" s="63"/>
      <c r="C59" s="35" t="s">
        <v>79</v>
      </c>
      <c r="D59" s="36">
        <v>1615007316</v>
      </c>
      <c r="E59" s="37">
        <v>0</v>
      </c>
      <c r="F59" s="27">
        <f t="shared" si="11"/>
        <v>0</v>
      </c>
      <c r="G59" s="38">
        <v>0</v>
      </c>
      <c r="H59" s="38">
        <v>0</v>
      </c>
      <c r="I59" s="27">
        <v>0</v>
      </c>
    </row>
    <row r="60" spans="1:9" x14ac:dyDescent="0.25">
      <c r="A60" s="24">
        <v>42</v>
      </c>
      <c r="B60" s="63"/>
      <c r="C60" s="25" t="s">
        <v>80</v>
      </c>
      <c r="D60" s="26">
        <v>1615007429</v>
      </c>
      <c r="E60" s="27">
        <v>0</v>
      </c>
      <c r="F60" s="27">
        <f t="shared" si="11"/>
        <v>0</v>
      </c>
      <c r="G60" s="28">
        <v>0</v>
      </c>
      <c r="H60" s="28">
        <v>0</v>
      </c>
      <c r="I60" s="27">
        <v>0</v>
      </c>
    </row>
    <row r="61" spans="1:9" x14ac:dyDescent="0.25">
      <c r="A61" s="24">
        <v>43</v>
      </c>
      <c r="B61" s="63"/>
      <c r="C61" s="25" t="s">
        <v>81</v>
      </c>
      <c r="D61" s="26">
        <v>1615007482</v>
      </c>
      <c r="E61" s="27">
        <v>0</v>
      </c>
      <c r="F61" s="27">
        <f t="shared" si="11"/>
        <v>0</v>
      </c>
      <c r="G61" s="28">
        <v>0</v>
      </c>
      <c r="H61" s="28">
        <v>0</v>
      </c>
      <c r="I61" s="27">
        <v>0</v>
      </c>
    </row>
    <row r="62" spans="1:9" x14ac:dyDescent="0.25">
      <c r="A62" s="24">
        <v>44</v>
      </c>
      <c r="B62" s="63"/>
      <c r="C62" s="25" t="s">
        <v>82</v>
      </c>
      <c r="D62" s="26">
        <v>1615007700</v>
      </c>
      <c r="E62" s="27">
        <v>0</v>
      </c>
      <c r="F62" s="27">
        <f t="shared" si="11"/>
        <v>0</v>
      </c>
      <c r="G62" s="28">
        <v>0</v>
      </c>
      <c r="H62" s="28">
        <v>0</v>
      </c>
      <c r="I62" s="27">
        <v>0</v>
      </c>
    </row>
    <row r="63" spans="1:9" x14ac:dyDescent="0.25">
      <c r="A63" s="24">
        <v>45</v>
      </c>
      <c r="B63" s="63"/>
      <c r="C63" s="25" t="s">
        <v>83</v>
      </c>
      <c r="D63" s="26">
        <v>1655265698</v>
      </c>
      <c r="E63" s="27">
        <v>1</v>
      </c>
      <c r="F63" s="27">
        <f t="shared" si="11"/>
        <v>100</v>
      </c>
      <c r="G63" s="28">
        <v>29941.205859999998</v>
      </c>
      <c r="H63" s="28">
        <v>17208.775850000002</v>
      </c>
      <c r="I63" s="27">
        <f t="shared" si="1"/>
        <v>57.475226383550883</v>
      </c>
    </row>
    <row r="64" spans="1:9" ht="30" x14ac:dyDescent="0.25">
      <c r="A64" s="24">
        <v>46</v>
      </c>
      <c r="B64" s="63"/>
      <c r="C64" s="25" t="s">
        <v>84</v>
      </c>
      <c r="D64" s="26" t="s">
        <v>85</v>
      </c>
      <c r="E64" s="27">
        <v>0</v>
      </c>
      <c r="F64" s="27">
        <f t="shared" si="11"/>
        <v>0</v>
      </c>
      <c r="G64" s="28">
        <v>0</v>
      </c>
      <c r="H64" s="28">
        <v>0</v>
      </c>
      <c r="I64" s="27">
        <v>0</v>
      </c>
    </row>
    <row r="65" spans="1:9" x14ac:dyDescent="0.25">
      <c r="A65" s="24">
        <v>47</v>
      </c>
      <c r="B65" s="63"/>
      <c r="C65" s="25" t="s">
        <v>86</v>
      </c>
      <c r="D65" s="26" t="s">
        <v>87</v>
      </c>
      <c r="E65" s="27">
        <v>0</v>
      </c>
      <c r="F65" s="27">
        <f t="shared" si="11"/>
        <v>0</v>
      </c>
      <c r="G65" s="28">
        <v>0</v>
      </c>
      <c r="H65" s="28">
        <v>0</v>
      </c>
      <c r="I65" s="27">
        <v>0</v>
      </c>
    </row>
    <row r="66" spans="1:9" x14ac:dyDescent="0.25">
      <c r="A66" s="24">
        <v>48</v>
      </c>
      <c r="B66" s="63"/>
      <c r="C66" s="25" t="s">
        <v>88</v>
      </c>
      <c r="D66" s="26" t="s">
        <v>89</v>
      </c>
      <c r="E66" s="27">
        <v>0</v>
      </c>
      <c r="F66" s="27">
        <f t="shared" si="11"/>
        <v>0</v>
      </c>
      <c r="G66" s="28">
        <v>0</v>
      </c>
      <c r="H66" s="28">
        <v>0</v>
      </c>
      <c r="I66" s="27">
        <v>0</v>
      </c>
    </row>
    <row r="67" spans="1:9" ht="30" x14ac:dyDescent="0.25">
      <c r="A67" s="24">
        <v>49</v>
      </c>
      <c r="B67" s="63"/>
      <c r="C67" s="25" t="s">
        <v>90</v>
      </c>
      <c r="D67" s="26" t="s">
        <v>91</v>
      </c>
      <c r="E67" s="27">
        <v>0</v>
      </c>
      <c r="F67" s="27">
        <f t="shared" si="11"/>
        <v>0</v>
      </c>
      <c r="G67" s="28">
        <v>0</v>
      </c>
      <c r="H67" s="28">
        <v>0</v>
      </c>
      <c r="I67" s="27">
        <v>0</v>
      </c>
    </row>
    <row r="68" spans="1:9" x14ac:dyDescent="0.25">
      <c r="A68" s="24">
        <v>50</v>
      </c>
      <c r="B68" s="63"/>
      <c r="C68" s="25" t="s">
        <v>92</v>
      </c>
      <c r="D68" s="26" t="s">
        <v>93</v>
      </c>
      <c r="E68" s="27">
        <v>1</v>
      </c>
      <c r="F68" s="27">
        <f t="shared" si="11"/>
        <v>100</v>
      </c>
      <c r="G68" s="28">
        <v>28185.73847</v>
      </c>
      <c r="H68" s="28">
        <v>26428.626469999999</v>
      </c>
      <c r="I68" s="27">
        <f t="shared" si="1"/>
        <v>93.765953651098357</v>
      </c>
    </row>
    <row r="69" spans="1:9" x14ac:dyDescent="0.25">
      <c r="A69" s="24">
        <v>51</v>
      </c>
      <c r="B69" s="63"/>
      <c r="C69" s="25" t="s">
        <v>94</v>
      </c>
      <c r="D69" s="26" t="s">
        <v>95</v>
      </c>
      <c r="E69" s="27">
        <v>0</v>
      </c>
      <c r="F69" s="27">
        <f t="shared" si="11"/>
        <v>0</v>
      </c>
      <c r="G69" s="28">
        <v>0</v>
      </c>
      <c r="H69" s="28">
        <v>0</v>
      </c>
      <c r="I69" s="27">
        <v>0</v>
      </c>
    </row>
    <row r="70" spans="1:9" x14ac:dyDescent="0.25">
      <c r="A70" s="24">
        <v>52</v>
      </c>
      <c r="B70" s="63"/>
      <c r="C70" s="25" t="s">
        <v>96</v>
      </c>
      <c r="D70" s="26" t="s">
        <v>97</v>
      </c>
      <c r="E70" s="27">
        <v>0</v>
      </c>
      <c r="F70" s="27">
        <f t="shared" si="11"/>
        <v>0</v>
      </c>
      <c r="G70" s="28">
        <v>0</v>
      </c>
      <c r="H70" s="28">
        <v>0</v>
      </c>
      <c r="I70" s="27">
        <v>0</v>
      </c>
    </row>
    <row r="71" spans="1:9" ht="45" x14ac:dyDescent="0.25">
      <c r="A71" s="24">
        <v>53</v>
      </c>
      <c r="B71" s="63"/>
      <c r="C71" s="25" t="s">
        <v>98</v>
      </c>
      <c r="D71" s="26" t="s">
        <v>99</v>
      </c>
      <c r="E71" s="27">
        <v>0</v>
      </c>
      <c r="F71" s="27">
        <f t="shared" si="11"/>
        <v>0</v>
      </c>
      <c r="G71" s="28">
        <v>0</v>
      </c>
      <c r="H71" s="28">
        <v>0</v>
      </c>
      <c r="I71" s="27">
        <v>0</v>
      </c>
    </row>
    <row r="72" spans="1:9" ht="30" x14ac:dyDescent="0.25">
      <c r="A72" s="24">
        <v>54</v>
      </c>
      <c r="B72" s="67"/>
      <c r="C72" s="30" t="s">
        <v>100</v>
      </c>
      <c r="D72" s="31" t="s">
        <v>101</v>
      </c>
      <c r="E72" s="27">
        <v>1</v>
      </c>
      <c r="F72" s="27">
        <f t="shared" si="11"/>
        <v>100</v>
      </c>
      <c r="G72" s="28">
        <v>5405.8062199999995</v>
      </c>
      <c r="H72" s="28">
        <v>5405.8062199999995</v>
      </c>
      <c r="I72" s="27">
        <f t="shared" ref="I72:I133" si="12">H72*100/G72</f>
        <v>100</v>
      </c>
    </row>
    <row r="73" spans="1:9" x14ac:dyDescent="0.25">
      <c r="A73" s="40"/>
      <c r="B73" s="65" t="s">
        <v>102</v>
      </c>
      <c r="C73" s="41" t="s">
        <v>4</v>
      </c>
      <c r="D73" s="42">
        <v>4</v>
      </c>
      <c r="E73" s="43">
        <f>SUM(E74:E77)</f>
        <v>2</v>
      </c>
      <c r="F73" s="43">
        <f>E73*100/D73</f>
        <v>50</v>
      </c>
      <c r="G73" s="44">
        <f>SUM(G74:G77)</f>
        <v>91791.028380000003</v>
      </c>
      <c r="H73" s="44">
        <f>SUM(H74:H77)</f>
        <v>60336.533409999996</v>
      </c>
      <c r="I73" s="43">
        <f t="shared" si="12"/>
        <v>65.732495293784609</v>
      </c>
    </row>
    <row r="74" spans="1:9" x14ac:dyDescent="0.25">
      <c r="A74" s="40">
        <v>55</v>
      </c>
      <c r="B74" s="66"/>
      <c r="C74" s="50" t="s">
        <v>103</v>
      </c>
      <c r="D74" s="51">
        <v>1616016031</v>
      </c>
      <c r="E74" s="48">
        <v>1</v>
      </c>
      <c r="F74" s="48">
        <f t="shared" ref="F74:F137" si="13">E74*100/1</f>
        <v>100</v>
      </c>
      <c r="G74" s="52">
        <v>3303.7428</v>
      </c>
      <c r="H74" s="52">
        <v>477.84280000000001</v>
      </c>
      <c r="I74" s="48">
        <f t="shared" si="12"/>
        <v>14.46368040514534</v>
      </c>
    </row>
    <row r="75" spans="1:9" ht="30" x14ac:dyDescent="0.25">
      <c r="A75" s="40">
        <v>56</v>
      </c>
      <c r="B75" s="66"/>
      <c r="C75" s="50" t="s">
        <v>615</v>
      </c>
      <c r="D75" s="51" t="s">
        <v>601</v>
      </c>
      <c r="E75" s="48">
        <v>0</v>
      </c>
      <c r="F75" s="48">
        <f t="shared" si="13"/>
        <v>0</v>
      </c>
      <c r="G75" s="52">
        <v>0</v>
      </c>
      <c r="H75" s="52">
        <v>0</v>
      </c>
      <c r="I75" s="48">
        <v>0</v>
      </c>
    </row>
    <row r="76" spans="1:9" ht="30" x14ac:dyDescent="0.25">
      <c r="A76" s="40">
        <v>57</v>
      </c>
      <c r="B76" s="66"/>
      <c r="C76" s="50" t="s">
        <v>104</v>
      </c>
      <c r="D76" s="51" t="s">
        <v>105</v>
      </c>
      <c r="E76" s="48">
        <v>1</v>
      </c>
      <c r="F76" s="48">
        <f t="shared" si="13"/>
        <v>100</v>
      </c>
      <c r="G76" s="52">
        <v>88487.285579999996</v>
      </c>
      <c r="H76" s="52">
        <v>59858.690609999998</v>
      </c>
      <c r="I76" s="48">
        <f t="shared" si="12"/>
        <v>67.64665705095301</v>
      </c>
    </row>
    <row r="77" spans="1:9" x14ac:dyDescent="0.25">
      <c r="A77" s="40">
        <v>58</v>
      </c>
      <c r="B77" s="66"/>
      <c r="C77" s="50" t="s">
        <v>106</v>
      </c>
      <c r="D77" s="51" t="s">
        <v>107</v>
      </c>
      <c r="E77" s="48">
        <v>0</v>
      </c>
      <c r="F77" s="48">
        <f t="shared" si="13"/>
        <v>0</v>
      </c>
      <c r="G77" s="52">
        <v>0</v>
      </c>
      <c r="H77" s="52">
        <v>0</v>
      </c>
      <c r="I77" s="48">
        <v>0</v>
      </c>
    </row>
    <row r="78" spans="1:9" x14ac:dyDescent="0.25">
      <c r="A78" s="24"/>
      <c r="B78" s="62" t="s">
        <v>108</v>
      </c>
      <c r="C78" s="20" t="s">
        <v>4</v>
      </c>
      <c r="D78" s="21">
        <v>7</v>
      </c>
      <c r="E78" s="22">
        <f>SUM(E79:E85)</f>
        <v>5</v>
      </c>
      <c r="F78" s="22">
        <f>E78*100/D78</f>
        <v>71.428571428571431</v>
      </c>
      <c r="G78" s="29">
        <f>SUM(G79:G85)</f>
        <v>312057.40798723797</v>
      </c>
      <c r="H78" s="29">
        <f>SUM(H79:H85)</f>
        <v>284068.55869723804</v>
      </c>
      <c r="I78" s="22">
        <f t="shared" si="12"/>
        <v>91.030865291573349</v>
      </c>
    </row>
    <row r="79" spans="1:9" x14ac:dyDescent="0.25">
      <c r="A79" s="24">
        <v>59</v>
      </c>
      <c r="B79" s="63"/>
      <c r="C79" s="25" t="s">
        <v>109</v>
      </c>
      <c r="D79" s="26">
        <v>1655229925</v>
      </c>
      <c r="E79" s="27">
        <v>1</v>
      </c>
      <c r="F79" s="27">
        <f t="shared" si="13"/>
        <v>100</v>
      </c>
      <c r="G79" s="28">
        <v>38650.242290000002</v>
      </c>
      <c r="H79" s="28">
        <v>30206.769</v>
      </c>
      <c r="I79" s="27">
        <f t="shared" si="12"/>
        <v>78.154151721360392</v>
      </c>
    </row>
    <row r="80" spans="1:9" ht="30" x14ac:dyDescent="0.25">
      <c r="A80" s="24">
        <v>60</v>
      </c>
      <c r="B80" s="63"/>
      <c r="C80" s="25" t="s">
        <v>110</v>
      </c>
      <c r="D80" s="26" t="s">
        <v>111</v>
      </c>
      <c r="E80" s="27">
        <v>0</v>
      </c>
      <c r="F80" s="27">
        <f t="shared" si="13"/>
        <v>0</v>
      </c>
      <c r="G80" s="28">
        <v>0</v>
      </c>
      <c r="H80" s="28">
        <v>0</v>
      </c>
      <c r="I80" s="27">
        <v>0</v>
      </c>
    </row>
    <row r="81" spans="1:9" ht="30" x14ac:dyDescent="0.25">
      <c r="A81" s="24">
        <v>61</v>
      </c>
      <c r="B81" s="63"/>
      <c r="C81" s="25" t="s">
        <v>620</v>
      </c>
      <c r="D81" s="26" t="s">
        <v>610</v>
      </c>
      <c r="E81" s="27">
        <v>1</v>
      </c>
      <c r="F81" s="27">
        <f t="shared" si="13"/>
        <v>100</v>
      </c>
      <c r="G81" s="28">
        <v>193794.28330723802</v>
      </c>
      <c r="H81" s="28">
        <v>193794.28330723802</v>
      </c>
      <c r="I81" s="27">
        <f t="shared" si="12"/>
        <v>99.999999999999986</v>
      </c>
    </row>
    <row r="82" spans="1:9" ht="60" x14ac:dyDescent="0.25">
      <c r="A82" s="24">
        <v>62</v>
      </c>
      <c r="B82" s="63"/>
      <c r="C82" s="25" t="s">
        <v>112</v>
      </c>
      <c r="D82" s="26" t="s">
        <v>113</v>
      </c>
      <c r="E82" s="27">
        <v>0</v>
      </c>
      <c r="F82" s="27">
        <f t="shared" si="13"/>
        <v>0</v>
      </c>
      <c r="G82" s="28">
        <v>0</v>
      </c>
      <c r="H82" s="28">
        <v>0</v>
      </c>
      <c r="I82" s="27">
        <v>0</v>
      </c>
    </row>
    <row r="83" spans="1:9" x14ac:dyDescent="0.25">
      <c r="A83" s="24">
        <v>63</v>
      </c>
      <c r="B83" s="63"/>
      <c r="C83" s="25" t="s">
        <v>114</v>
      </c>
      <c r="D83" s="26" t="s">
        <v>115</v>
      </c>
      <c r="E83" s="27">
        <v>1</v>
      </c>
      <c r="F83" s="27">
        <f t="shared" si="13"/>
        <v>100</v>
      </c>
      <c r="G83" s="28">
        <v>23364.67929</v>
      </c>
      <c r="H83" s="28">
        <v>12038.379289999999</v>
      </c>
      <c r="I83" s="27">
        <f t="shared" si="12"/>
        <v>51.52383707296331</v>
      </c>
    </row>
    <row r="84" spans="1:9" ht="30" x14ac:dyDescent="0.25">
      <c r="A84" s="24">
        <v>64</v>
      </c>
      <c r="B84" s="63"/>
      <c r="C84" s="25" t="s">
        <v>116</v>
      </c>
      <c r="D84" s="26" t="s">
        <v>117</v>
      </c>
      <c r="E84" s="27">
        <v>1</v>
      </c>
      <c r="F84" s="27">
        <f t="shared" si="13"/>
        <v>100</v>
      </c>
      <c r="G84" s="28">
        <v>51684.1031</v>
      </c>
      <c r="H84" s="28">
        <v>48029.127099999998</v>
      </c>
      <c r="I84" s="27">
        <f t="shared" si="12"/>
        <v>92.928239476404883</v>
      </c>
    </row>
    <row r="85" spans="1:9" x14ac:dyDescent="0.25">
      <c r="A85" s="24">
        <v>65</v>
      </c>
      <c r="B85" s="67"/>
      <c r="C85" s="30" t="s">
        <v>118</v>
      </c>
      <c r="D85" s="31" t="s">
        <v>119</v>
      </c>
      <c r="E85" s="27">
        <v>1</v>
      </c>
      <c r="F85" s="27">
        <f t="shared" si="13"/>
        <v>100</v>
      </c>
      <c r="G85" s="28">
        <v>4564.1000000000004</v>
      </c>
      <c r="H85" s="28">
        <v>0</v>
      </c>
      <c r="I85" s="27">
        <f t="shared" si="12"/>
        <v>0</v>
      </c>
    </row>
    <row r="86" spans="1:9" x14ac:dyDescent="0.25">
      <c r="A86" s="40"/>
      <c r="B86" s="65" t="s">
        <v>120</v>
      </c>
      <c r="C86" s="41" t="s">
        <v>4</v>
      </c>
      <c r="D86" s="42">
        <v>86</v>
      </c>
      <c r="E86" s="43">
        <f>SUM(E87:E172)</f>
        <v>31</v>
      </c>
      <c r="F86" s="43">
        <f>E86*100/D86</f>
        <v>36.046511627906973</v>
      </c>
      <c r="G86" s="44">
        <f>SUM(G87:G172)</f>
        <v>8605373.6244199984</v>
      </c>
      <c r="H86" s="44">
        <f>SUM(H87:H172)</f>
        <v>5814972.5261699986</v>
      </c>
      <c r="I86" s="43">
        <f t="shared" si="12"/>
        <v>67.573736829607185</v>
      </c>
    </row>
    <row r="87" spans="1:9" x14ac:dyDescent="0.25">
      <c r="A87" s="40">
        <v>66</v>
      </c>
      <c r="B87" s="66"/>
      <c r="C87" s="45" t="s">
        <v>121</v>
      </c>
      <c r="D87" s="46">
        <v>1651057270</v>
      </c>
      <c r="E87" s="47">
        <v>0</v>
      </c>
      <c r="F87" s="48">
        <f t="shared" si="13"/>
        <v>0</v>
      </c>
      <c r="G87" s="49">
        <v>0</v>
      </c>
      <c r="H87" s="49">
        <v>0</v>
      </c>
      <c r="I87" s="48">
        <v>0</v>
      </c>
    </row>
    <row r="88" spans="1:9" ht="30" x14ac:dyDescent="0.25">
      <c r="A88" s="40">
        <v>67</v>
      </c>
      <c r="B88" s="66"/>
      <c r="C88" s="50" t="s">
        <v>122</v>
      </c>
      <c r="D88" s="51">
        <v>1655018018</v>
      </c>
      <c r="E88" s="47">
        <v>1</v>
      </c>
      <c r="F88" s="48">
        <f t="shared" si="13"/>
        <v>100</v>
      </c>
      <c r="G88" s="49">
        <v>2197446.9533899999</v>
      </c>
      <c r="H88" s="49">
        <v>560455.51245000004</v>
      </c>
      <c r="I88" s="48">
        <f t="shared" si="12"/>
        <v>25.504848323432142</v>
      </c>
    </row>
    <row r="89" spans="1:9" x14ac:dyDescent="0.25">
      <c r="A89" s="40">
        <v>68</v>
      </c>
      <c r="B89" s="66"/>
      <c r="C89" s="50" t="s">
        <v>123</v>
      </c>
      <c r="D89" s="51">
        <v>1655080834</v>
      </c>
      <c r="E89" s="47">
        <v>1</v>
      </c>
      <c r="F89" s="48">
        <f t="shared" si="13"/>
        <v>100</v>
      </c>
      <c r="G89" s="49">
        <v>399465.89652999997</v>
      </c>
      <c r="H89" s="49">
        <v>276548.18276</v>
      </c>
      <c r="I89" s="48">
        <f>H89*100/G89</f>
        <v>69.229484960359102</v>
      </c>
    </row>
    <row r="90" spans="1:9" x14ac:dyDescent="0.25">
      <c r="A90" s="40">
        <v>69</v>
      </c>
      <c r="B90" s="66"/>
      <c r="C90" s="50" t="s">
        <v>124</v>
      </c>
      <c r="D90" s="51">
        <v>1655182480</v>
      </c>
      <c r="E90" s="47">
        <v>1</v>
      </c>
      <c r="F90" s="48">
        <f t="shared" si="13"/>
        <v>100</v>
      </c>
      <c r="G90" s="49">
        <v>97390.419180000012</v>
      </c>
      <c r="H90" s="49">
        <v>69645.919069999989</v>
      </c>
      <c r="I90" s="48">
        <f t="shared" si="12"/>
        <v>71.512084716750451</v>
      </c>
    </row>
    <row r="91" spans="1:9" x14ac:dyDescent="0.25">
      <c r="A91" s="40">
        <v>70</v>
      </c>
      <c r="B91" s="66"/>
      <c r="C91" s="50" t="s">
        <v>125</v>
      </c>
      <c r="D91" s="51">
        <v>1655189422</v>
      </c>
      <c r="E91" s="47">
        <v>0</v>
      </c>
      <c r="F91" s="48">
        <f t="shared" si="13"/>
        <v>0</v>
      </c>
      <c r="G91" s="49">
        <v>0</v>
      </c>
      <c r="H91" s="49">
        <v>0</v>
      </c>
      <c r="I91" s="48">
        <v>0</v>
      </c>
    </row>
    <row r="92" spans="1:9" x14ac:dyDescent="0.25">
      <c r="A92" s="40">
        <v>71</v>
      </c>
      <c r="B92" s="66"/>
      <c r="C92" s="50" t="s">
        <v>126</v>
      </c>
      <c r="D92" s="51">
        <v>1655256968</v>
      </c>
      <c r="E92" s="47">
        <v>0</v>
      </c>
      <c r="F92" s="48">
        <f t="shared" si="13"/>
        <v>0</v>
      </c>
      <c r="G92" s="49">
        <v>0</v>
      </c>
      <c r="H92" s="49">
        <v>0</v>
      </c>
      <c r="I92" s="48">
        <v>0</v>
      </c>
    </row>
    <row r="93" spans="1:9" x14ac:dyDescent="0.25">
      <c r="A93" s="40">
        <v>72</v>
      </c>
      <c r="B93" s="66"/>
      <c r="C93" s="50" t="s">
        <v>127</v>
      </c>
      <c r="D93" s="51">
        <v>1657036630</v>
      </c>
      <c r="E93" s="47">
        <v>0</v>
      </c>
      <c r="F93" s="48">
        <f t="shared" si="13"/>
        <v>0</v>
      </c>
      <c r="G93" s="49">
        <v>0</v>
      </c>
      <c r="H93" s="49">
        <v>0</v>
      </c>
      <c r="I93" s="48">
        <v>0</v>
      </c>
    </row>
    <row r="94" spans="1:9" x14ac:dyDescent="0.25">
      <c r="A94" s="40">
        <v>73</v>
      </c>
      <c r="B94" s="66"/>
      <c r="C94" s="50" t="s">
        <v>128</v>
      </c>
      <c r="D94" s="51">
        <v>1660093204</v>
      </c>
      <c r="E94" s="47">
        <v>1</v>
      </c>
      <c r="F94" s="48">
        <f t="shared" si="13"/>
        <v>100</v>
      </c>
      <c r="G94" s="49">
        <v>6380.9982800000007</v>
      </c>
      <c r="H94" s="49">
        <v>6041.8732800000007</v>
      </c>
      <c r="I94" s="48">
        <f>H94*100/G94</f>
        <v>94.685392706296113</v>
      </c>
    </row>
    <row r="95" spans="1:9" x14ac:dyDescent="0.25">
      <c r="A95" s="40">
        <v>74</v>
      </c>
      <c r="B95" s="66"/>
      <c r="C95" s="50" t="s">
        <v>129</v>
      </c>
      <c r="D95" s="51">
        <v>1655063726</v>
      </c>
      <c r="E95" s="47">
        <v>0</v>
      </c>
      <c r="F95" s="48">
        <f t="shared" si="13"/>
        <v>0</v>
      </c>
      <c r="G95" s="49">
        <v>0</v>
      </c>
      <c r="H95" s="49">
        <v>0</v>
      </c>
      <c r="I95" s="48">
        <v>0</v>
      </c>
    </row>
    <row r="96" spans="1:9" x14ac:dyDescent="0.25">
      <c r="A96" s="40">
        <v>75</v>
      </c>
      <c r="B96" s="66"/>
      <c r="C96" s="50" t="s">
        <v>130</v>
      </c>
      <c r="D96" s="51">
        <v>1650326509</v>
      </c>
      <c r="E96" s="47">
        <v>1</v>
      </c>
      <c r="F96" s="48">
        <f t="shared" si="13"/>
        <v>100</v>
      </c>
      <c r="G96" s="49">
        <v>282294.98012000002</v>
      </c>
      <c r="H96" s="49">
        <v>267522.38011999999</v>
      </c>
      <c r="I96" s="48">
        <f t="shared" si="12"/>
        <v>94.766963268804716</v>
      </c>
    </row>
    <row r="97" spans="1:9" x14ac:dyDescent="0.25">
      <c r="A97" s="40">
        <v>76</v>
      </c>
      <c r="B97" s="66"/>
      <c r="C97" s="50" t="s">
        <v>131</v>
      </c>
      <c r="D97" s="51" t="s">
        <v>132</v>
      </c>
      <c r="E97" s="47">
        <v>0</v>
      </c>
      <c r="F97" s="48">
        <f t="shared" si="13"/>
        <v>0</v>
      </c>
      <c r="G97" s="49">
        <v>0</v>
      </c>
      <c r="H97" s="49">
        <v>0</v>
      </c>
      <c r="I97" s="48">
        <v>0</v>
      </c>
    </row>
    <row r="98" spans="1:9" x14ac:dyDescent="0.25">
      <c r="A98" s="40">
        <v>77</v>
      </c>
      <c r="B98" s="66"/>
      <c r="C98" s="50" t="s">
        <v>621</v>
      </c>
      <c r="D98" s="51" t="s">
        <v>608</v>
      </c>
      <c r="E98" s="47">
        <v>0</v>
      </c>
      <c r="F98" s="48">
        <f t="shared" si="13"/>
        <v>0</v>
      </c>
      <c r="G98" s="49">
        <v>0</v>
      </c>
      <c r="H98" s="49">
        <v>0</v>
      </c>
      <c r="I98" s="48">
        <v>0</v>
      </c>
    </row>
    <row r="99" spans="1:9" ht="30" x14ac:dyDescent="0.25">
      <c r="A99" s="40">
        <v>78</v>
      </c>
      <c r="B99" s="66"/>
      <c r="C99" s="50" t="s">
        <v>622</v>
      </c>
      <c r="D99" s="51" t="s">
        <v>609</v>
      </c>
      <c r="E99" s="47">
        <v>1</v>
      </c>
      <c r="F99" s="48">
        <f t="shared" si="13"/>
        <v>100</v>
      </c>
      <c r="G99" s="49">
        <v>43212.070270000004</v>
      </c>
      <c r="H99" s="49">
        <v>33595.672409999999</v>
      </c>
      <c r="I99" s="48">
        <f t="shared" si="12"/>
        <v>77.746037623482735</v>
      </c>
    </row>
    <row r="100" spans="1:9" x14ac:dyDescent="0.25">
      <c r="A100" s="40">
        <v>79</v>
      </c>
      <c r="B100" s="66"/>
      <c r="C100" s="50" t="s">
        <v>133</v>
      </c>
      <c r="D100" s="51" t="s">
        <v>134</v>
      </c>
      <c r="E100" s="47">
        <v>1</v>
      </c>
      <c r="F100" s="48">
        <f t="shared" si="13"/>
        <v>100</v>
      </c>
      <c r="G100" s="49">
        <v>292788.61668000004</v>
      </c>
      <c r="H100" s="49">
        <v>248757.09318</v>
      </c>
      <c r="I100" s="48">
        <f t="shared" si="12"/>
        <v>84.96132670754622</v>
      </c>
    </row>
    <row r="101" spans="1:9" ht="60" x14ac:dyDescent="0.25">
      <c r="A101" s="40">
        <v>80</v>
      </c>
      <c r="B101" s="66"/>
      <c r="C101" s="50" t="s">
        <v>135</v>
      </c>
      <c r="D101" s="51" t="s">
        <v>136</v>
      </c>
      <c r="E101" s="47">
        <v>1</v>
      </c>
      <c r="F101" s="48">
        <f t="shared" si="13"/>
        <v>100</v>
      </c>
      <c r="G101" s="49">
        <v>429800.16629000002</v>
      </c>
      <c r="H101" s="49">
        <v>420943.28629000002</v>
      </c>
      <c r="I101" s="48">
        <f t="shared" si="12"/>
        <v>97.939302798216232</v>
      </c>
    </row>
    <row r="102" spans="1:9" ht="30" x14ac:dyDescent="0.25">
      <c r="A102" s="40">
        <v>81</v>
      </c>
      <c r="B102" s="66"/>
      <c r="C102" s="50" t="s">
        <v>137</v>
      </c>
      <c r="D102" s="51" t="s">
        <v>138</v>
      </c>
      <c r="E102" s="47">
        <v>0</v>
      </c>
      <c r="F102" s="48">
        <f t="shared" si="13"/>
        <v>0</v>
      </c>
      <c r="G102" s="49">
        <v>0</v>
      </c>
      <c r="H102" s="49">
        <v>0</v>
      </c>
      <c r="I102" s="48">
        <v>0</v>
      </c>
    </row>
    <row r="103" spans="1:9" ht="60" x14ac:dyDescent="0.25">
      <c r="A103" s="40">
        <v>82</v>
      </c>
      <c r="B103" s="66"/>
      <c r="C103" s="50" t="s">
        <v>139</v>
      </c>
      <c r="D103" s="51" t="s">
        <v>140</v>
      </c>
      <c r="E103" s="47">
        <v>0</v>
      </c>
      <c r="F103" s="48">
        <f t="shared" si="13"/>
        <v>0</v>
      </c>
      <c r="G103" s="49">
        <v>0</v>
      </c>
      <c r="H103" s="49">
        <v>0</v>
      </c>
      <c r="I103" s="48">
        <v>0</v>
      </c>
    </row>
    <row r="104" spans="1:9" ht="30" x14ac:dyDescent="0.25">
      <c r="A104" s="40">
        <v>83</v>
      </c>
      <c r="B104" s="66"/>
      <c r="C104" s="50" t="s">
        <v>141</v>
      </c>
      <c r="D104" s="51" t="s">
        <v>142</v>
      </c>
      <c r="E104" s="47">
        <v>0</v>
      </c>
      <c r="F104" s="48">
        <f t="shared" si="13"/>
        <v>0</v>
      </c>
      <c r="G104" s="49">
        <v>0</v>
      </c>
      <c r="H104" s="49">
        <v>0</v>
      </c>
      <c r="I104" s="48">
        <v>0</v>
      </c>
    </row>
    <row r="105" spans="1:9" ht="30" x14ac:dyDescent="0.25">
      <c r="A105" s="40">
        <v>84</v>
      </c>
      <c r="B105" s="66"/>
      <c r="C105" s="50" t="s">
        <v>143</v>
      </c>
      <c r="D105" s="51" t="s">
        <v>144</v>
      </c>
      <c r="E105" s="47">
        <v>0</v>
      </c>
      <c r="F105" s="48">
        <f t="shared" si="13"/>
        <v>0</v>
      </c>
      <c r="G105" s="49">
        <v>0</v>
      </c>
      <c r="H105" s="49">
        <v>0</v>
      </c>
      <c r="I105" s="48">
        <v>0</v>
      </c>
    </row>
    <row r="106" spans="1:9" ht="30" x14ac:dyDescent="0.25">
      <c r="A106" s="40">
        <v>85</v>
      </c>
      <c r="B106" s="66"/>
      <c r="C106" s="50" t="s">
        <v>145</v>
      </c>
      <c r="D106" s="51" t="s">
        <v>146</v>
      </c>
      <c r="E106" s="47">
        <v>1</v>
      </c>
      <c r="F106" s="48">
        <f t="shared" si="13"/>
        <v>100</v>
      </c>
      <c r="G106" s="49">
        <v>3100515.68248</v>
      </c>
      <c r="H106" s="49">
        <v>3095212.4283799999</v>
      </c>
      <c r="I106" s="48">
        <f t="shared" si="12"/>
        <v>99.828955740170358</v>
      </c>
    </row>
    <row r="107" spans="1:9" ht="30" x14ac:dyDescent="0.25">
      <c r="A107" s="40">
        <v>86</v>
      </c>
      <c r="B107" s="66"/>
      <c r="C107" s="50" t="s">
        <v>147</v>
      </c>
      <c r="D107" s="51" t="s">
        <v>148</v>
      </c>
      <c r="E107" s="47">
        <v>0</v>
      </c>
      <c r="F107" s="48">
        <f t="shared" si="13"/>
        <v>0</v>
      </c>
      <c r="G107" s="49">
        <v>0</v>
      </c>
      <c r="H107" s="49">
        <v>0</v>
      </c>
      <c r="I107" s="48">
        <v>0</v>
      </c>
    </row>
    <row r="108" spans="1:9" ht="60" x14ac:dyDescent="0.25">
      <c r="A108" s="40">
        <v>87</v>
      </c>
      <c r="B108" s="66"/>
      <c r="C108" s="50" t="s">
        <v>149</v>
      </c>
      <c r="D108" s="51" t="s">
        <v>150</v>
      </c>
      <c r="E108" s="47">
        <v>0</v>
      </c>
      <c r="F108" s="48">
        <f t="shared" si="13"/>
        <v>0</v>
      </c>
      <c r="G108" s="49">
        <v>0</v>
      </c>
      <c r="H108" s="49">
        <v>0</v>
      </c>
      <c r="I108" s="48">
        <v>0</v>
      </c>
    </row>
    <row r="109" spans="1:9" ht="60" x14ac:dyDescent="0.25">
      <c r="A109" s="40">
        <v>88</v>
      </c>
      <c r="B109" s="66"/>
      <c r="C109" s="50" t="s">
        <v>151</v>
      </c>
      <c r="D109" s="51" t="s">
        <v>152</v>
      </c>
      <c r="E109" s="47">
        <v>1</v>
      </c>
      <c r="F109" s="48">
        <f t="shared" si="13"/>
        <v>100</v>
      </c>
      <c r="G109" s="49">
        <v>289946.98048000003</v>
      </c>
      <c r="H109" s="49">
        <v>0</v>
      </c>
      <c r="I109" s="48">
        <f t="shared" si="12"/>
        <v>0</v>
      </c>
    </row>
    <row r="110" spans="1:9" ht="75" x14ac:dyDescent="0.25">
      <c r="A110" s="40">
        <v>89</v>
      </c>
      <c r="B110" s="66"/>
      <c r="C110" s="50" t="s">
        <v>153</v>
      </c>
      <c r="D110" s="51" t="s">
        <v>154</v>
      </c>
      <c r="E110" s="47">
        <v>1</v>
      </c>
      <c r="F110" s="48">
        <f t="shared" si="13"/>
        <v>100</v>
      </c>
      <c r="G110" s="49">
        <v>35338.155659999997</v>
      </c>
      <c r="H110" s="49">
        <v>2161.9</v>
      </c>
      <c r="I110" s="48">
        <f t="shared" si="12"/>
        <v>6.1177499493758249</v>
      </c>
    </row>
    <row r="111" spans="1:9" ht="45" x14ac:dyDescent="0.25">
      <c r="A111" s="40">
        <v>90</v>
      </c>
      <c r="B111" s="66"/>
      <c r="C111" s="50" t="s">
        <v>155</v>
      </c>
      <c r="D111" s="51" t="s">
        <v>156</v>
      </c>
      <c r="E111" s="47">
        <v>1</v>
      </c>
      <c r="F111" s="48">
        <f t="shared" si="13"/>
        <v>100</v>
      </c>
      <c r="G111" s="49">
        <v>87327.806120000008</v>
      </c>
      <c r="H111" s="49">
        <v>76604.983989999993</v>
      </c>
      <c r="I111" s="48">
        <f t="shared" si="12"/>
        <v>87.721182282690776</v>
      </c>
    </row>
    <row r="112" spans="1:9" ht="105" x14ac:dyDescent="0.25">
      <c r="A112" s="40">
        <v>91</v>
      </c>
      <c r="B112" s="66"/>
      <c r="C112" s="50" t="s">
        <v>157</v>
      </c>
      <c r="D112" s="51" t="s">
        <v>158</v>
      </c>
      <c r="E112" s="47">
        <v>1</v>
      </c>
      <c r="F112" s="48">
        <f t="shared" si="13"/>
        <v>100</v>
      </c>
      <c r="G112" s="49">
        <v>10903.776</v>
      </c>
      <c r="H112" s="49">
        <v>10903.776</v>
      </c>
      <c r="I112" s="48">
        <f t="shared" si="12"/>
        <v>100.00000000000001</v>
      </c>
    </row>
    <row r="113" spans="1:9" ht="45" x14ac:dyDescent="0.25">
      <c r="A113" s="40">
        <v>92</v>
      </c>
      <c r="B113" s="66"/>
      <c r="C113" s="50" t="s">
        <v>159</v>
      </c>
      <c r="D113" s="51" t="s">
        <v>160</v>
      </c>
      <c r="E113" s="47">
        <v>0</v>
      </c>
      <c r="F113" s="48">
        <f t="shared" si="13"/>
        <v>0</v>
      </c>
      <c r="G113" s="49">
        <v>0</v>
      </c>
      <c r="H113" s="49">
        <v>0</v>
      </c>
      <c r="I113" s="48">
        <v>0</v>
      </c>
    </row>
    <row r="114" spans="1:9" x14ac:dyDescent="0.25">
      <c r="A114" s="40">
        <v>93</v>
      </c>
      <c r="B114" s="66"/>
      <c r="C114" s="50" t="s">
        <v>161</v>
      </c>
      <c r="D114" s="51" t="s">
        <v>162</v>
      </c>
      <c r="E114" s="47">
        <v>1</v>
      </c>
      <c r="F114" s="48">
        <f t="shared" si="13"/>
        <v>100</v>
      </c>
      <c r="G114" s="49">
        <v>8410.7960000000003</v>
      </c>
      <c r="H114" s="49">
        <v>0</v>
      </c>
      <c r="I114" s="48">
        <f t="shared" si="12"/>
        <v>0</v>
      </c>
    </row>
    <row r="115" spans="1:9" x14ac:dyDescent="0.25">
      <c r="A115" s="40">
        <v>94</v>
      </c>
      <c r="B115" s="66"/>
      <c r="C115" s="50" t="s">
        <v>163</v>
      </c>
      <c r="D115" s="51" t="s">
        <v>164</v>
      </c>
      <c r="E115" s="47">
        <v>1</v>
      </c>
      <c r="F115" s="48">
        <f t="shared" si="13"/>
        <v>100</v>
      </c>
      <c r="G115" s="49">
        <v>12604.993789999999</v>
      </c>
      <c r="H115" s="49">
        <v>12604.993789999999</v>
      </c>
      <c r="I115" s="48">
        <f t="shared" si="12"/>
        <v>100.00000000000001</v>
      </c>
    </row>
    <row r="116" spans="1:9" ht="45" x14ac:dyDescent="0.25">
      <c r="A116" s="40">
        <v>95</v>
      </c>
      <c r="B116" s="66"/>
      <c r="C116" s="50" t="s">
        <v>165</v>
      </c>
      <c r="D116" s="51" t="s">
        <v>166</v>
      </c>
      <c r="E116" s="47">
        <v>1</v>
      </c>
      <c r="F116" s="48">
        <f t="shared" si="13"/>
        <v>100</v>
      </c>
      <c r="G116" s="49">
        <v>32483.5929</v>
      </c>
      <c r="H116" s="49">
        <v>27815.865000000002</v>
      </c>
      <c r="I116" s="48">
        <f t="shared" si="12"/>
        <v>85.6305061008199</v>
      </c>
    </row>
    <row r="117" spans="1:9" x14ac:dyDescent="0.25">
      <c r="A117" s="40">
        <v>96</v>
      </c>
      <c r="B117" s="66"/>
      <c r="C117" s="50" t="s">
        <v>167</v>
      </c>
      <c r="D117" s="51" t="s">
        <v>168</v>
      </c>
      <c r="E117" s="47">
        <v>0</v>
      </c>
      <c r="F117" s="48">
        <f t="shared" si="13"/>
        <v>0</v>
      </c>
      <c r="G117" s="49">
        <v>0</v>
      </c>
      <c r="H117" s="49">
        <v>0</v>
      </c>
      <c r="I117" s="48">
        <v>0</v>
      </c>
    </row>
    <row r="118" spans="1:9" ht="75" x14ac:dyDescent="0.25">
      <c r="A118" s="40">
        <v>97</v>
      </c>
      <c r="B118" s="66"/>
      <c r="C118" s="50" t="s">
        <v>169</v>
      </c>
      <c r="D118" s="51" t="s">
        <v>170</v>
      </c>
      <c r="E118" s="47">
        <v>1</v>
      </c>
      <c r="F118" s="48">
        <f t="shared" si="13"/>
        <v>100</v>
      </c>
      <c r="G118" s="49">
        <v>3280.9248299999999</v>
      </c>
      <c r="H118" s="49">
        <v>2253.0847799999997</v>
      </c>
      <c r="I118" s="48">
        <f t="shared" si="12"/>
        <v>68.672246294652226</v>
      </c>
    </row>
    <row r="119" spans="1:9" ht="45" x14ac:dyDescent="0.25">
      <c r="A119" s="40">
        <v>98</v>
      </c>
      <c r="B119" s="66"/>
      <c r="C119" s="50" t="s">
        <v>171</v>
      </c>
      <c r="D119" s="51" t="s">
        <v>172</v>
      </c>
      <c r="E119" s="47">
        <v>1</v>
      </c>
      <c r="F119" s="48">
        <f t="shared" si="13"/>
        <v>100</v>
      </c>
      <c r="G119" s="49">
        <v>18431.22954</v>
      </c>
      <c r="H119" s="49">
        <v>16635.427460000003</v>
      </c>
      <c r="I119" s="48">
        <f t="shared" si="12"/>
        <v>90.25674290419586</v>
      </c>
    </row>
    <row r="120" spans="1:9" x14ac:dyDescent="0.25">
      <c r="A120" s="40">
        <v>99</v>
      </c>
      <c r="B120" s="66"/>
      <c r="C120" s="50" t="s">
        <v>173</v>
      </c>
      <c r="D120" s="51" t="s">
        <v>174</v>
      </c>
      <c r="E120" s="47">
        <v>1</v>
      </c>
      <c r="F120" s="48">
        <f t="shared" si="13"/>
        <v>100</v>
      </c>
      <c r="G120" s="49">
        <v>249244.51699999999</v>
      </c>
      <c r="H120" s="49">
        <v>249244.51699999999</v>
      </c>
      <c r="I120" s="48">
        <f t="shared" si="12"/>
        <v>100</v>
      </c>
    </row>
    <row r="121" spans="1:9" ht="30" x14ac:dyDescent="0.25">
      <c r="A121" s="40">
        <v>100</v>
      </c>
      <c r="B121" s="66"/>
      <c r="C121" s="50" t="s">
        <v>175</v>
      </c>
      <c r="D121" s="51" t="s">
        <v>176</v>
      </c>
      <c r="E121" s="47">
        <v>0</v>
      </c>
      <c r="F121" s="48">
        <f t="shared" si="13"/>
        <v>0</v>
      </c>
      <c r="G121" s="49">
        <v>0</v>
      </c>
      <c r="H121" s="49">
        <v>0</v>
      </c>
      <c r="I121" s="48">
        <v>0</v>
      </c>
    </row>
    <row r="122" spans="1:9" ht="30" x14ac:dyDescent="0.25">
      <c r="A122" s="40">
        <v>101</v>
      </c>
      <c r="B122" s="66"/>
      <c r="C122" s="50" t="s">
        <v>177</v>
      </c>
      <c r="D122" s="51" t="s">
        <v>178</v>
      </c>
      <c r="E122" s="47">
        <v>1</v>
      </c>
      <c r="F122" s="48">
        <f t="shared" si="13"/>
        <v>100</v>
      </c>
      <c r="G122" s="49">
        <v>21620.86709</v>
      </c>
      <c r="H122" s="49">
        <v>14167.043039999999</v>
      </c>
      <c r="I122" s="48">
        <f t="shared" si="12"/>
        <v>65.524860686796799</v>
      </c>
    </row>
    <row r="123" spans="1:9" ht="30" x14ac:dyDescent="0.25">
      <c r="A123" s="40">
        <v>102</v>
      </c>
      <c r="B123" s="66"/>
      <c r="C123" s="50" t="s">
        <v>179</v>
      </c>
      <c r="D123" s="51" t="s">
        <v>180</v>
      </c>
      <c r="E123" s="47">
        <v>0</v>
      </c>
      <c r="F123" s="48">
        <f t="shared" si="13"/>
        <v>0</v>
      </c>
      <c r="G123" s="49">
        <v>0</v>
      </c>
      <c r="H123" s="49">
        <v>0</v>
      </c>
      <c r="I123" s="48">
        <v>0</v>
      </c>
    </row>
    <row r="124" spans="1:9" ht="30" x14ac:dyDescent="0.25">
      <c r="A124" s="40">
        <v>103</v>
      </c>
      <c r="B124" s="66"/>
      <c r="C124" s="50" t="s">
        <v>181</v>
      </c>
      <c r="D124" s="51" t="s">
        <v>182</v>
      </c>
      <c r="E124" s="47">
        <v>1</v>
      </c>
      <c r="F124" s="48">
        <f t="shared" si="13"/>
        <v>100</v>
      </c>
      <c r="G124" s="49">
        <v>149956.46335000001</v>
      </c>
      <c r="H124" s="49">
        <v>149956.46335000001</v>
      </c>
      <c r="I124" s="48">
        <f t="shared" si="12"/>
        <v>100</v>
      </c>
    </row>
    <row r="125" spans="1:9" ht="30" x14ac:dyDescent="0.25">
      <c r="A125" s="40">
        <v>104</v>
      </c>
      <c r="B125" s="66"/>
      <c r="C125" s="50" t="s">
        <v>183</v>
      </c>
      <c r="D125" s="51">
        <v>1655191213</v>
      </c>
      <c r="E125" s="47">
        <v>1</v>
      </c>
      <c r="F125" s="48">
        <f t="shared" si="13"/>
        <v>100</v>
      </c>
      <c r="G125" s="49">
        <v>222630.68105000001</v>
      </c>
      <c r="H125" s="49">
        <v>172886.75464</v>
      </c>
      <c r="I125" s="48">
        <f t="shared" si="12"/>
        <v>77.656302278108669</v>
      </c>
    </row>
    <row r="126" spans="1:9" x14ac:dyDescent="0.25">
      <c r="A126" s="40">
        <v>105</v>
      </c>
      <c r="B126" s="66"/>
      <c r="C126" s="50" t="s">
        <v>184</v>
      </c>
      <c r="D126" s="51" t="s">
        <v>185</v>
      </c>
      <c r="E126" s="47">
        <v>0</v>
      </c>
      <c r="F126" s="48">
        <f t="shared" si="13"/>
        <v>0</v>
      </c>
      <c r="G126" s="49">
        <v>0</v>
      </c>
      <c r="H126" s="49">
        <v>0</v>
      </c>
      <c r="I126" s="48">
        <v>0</v>
      </c>
    </row>
    <row r="127" spans="1:9" x14ac:dyDescent="0.25">
      <c r="A127" s="40">
        <v>106</v>
      </c>
      <c r="B127" s="66"/>
      <c r="C127" s="50" t="s">
        <v>186</v>
      </c>
      <c r="D127" s="51" t="s">
        <v>187</v>
      </c>
      <c r="E127" s="47">
        <v>0</v>
      </c>
      <c r="F127" s="48">
        <f t="shared" si="13"/>
        <v>0</v>
      </c>
      <c r="G127" s="49">
        <v>0</v>
      </c>
      <c r="H127" s="49">
        <v>0</v>
      </c>
      <c r="I127" s="48">
        <v>0</v>
      </c>
    </row>
    <row r="128" spans="1:9" x14ac:dyDescent="0.25">
      <c r="A128" s="40">
        <v>107</v>
      </c>
      <c r="B128" s="66"/>
      <c r="C128" s="50" t="s">
        <v>188</v>
      </c>
      <c r="D128" s="51" t="s">
        <v>189</v>
      </c>
      <c r="E128" s="47">
        <v>0</v>
      </c>
      <c r="F128" s="48">
        <f t="shared" si="13"/>
        <v>0</v>
      </c>
      <c r="G128" s="49">
        <v>0</v>
      </c>
      <c r="H128" s="49">
        <v>0</v>
      </c>
      <c r="I128" s="48">
        <v>0</v>
      </c>
    </row>
    <row r="129" spans="1:9" x14ac:dyDescent="0.25">
      <c r="A129" s="40">
        <v>108</v>
      </c>
      <c r="B129" s="66"/>
      <c r="C129" s="50" t="s">
        <v>190</v>
      </c>
      <c r="D129" s="51">
        <v>1655226000</v>
      </c>
      <c r="E129" s="47">
        <v>1</v>
      </c>
      <c r="F129" s="48">
        <f t="shared" si="13"/>
        <v>100</v>
      </c>
      <c r="G129" s="49">
        <v>14600</v>
      </c>
      <c r="H129" s="49">
        <v>0</v>
      </c>
      <c r="I129" s="48">
        <f t="shared" si="12"/>
        <v>0</v>
      </c>
    </row>
    <row r="130" spans="1:9" x14ac:dyDescent="0.25">
      <c r="A130" s="40">
        <v>109</v>
      </c>
      <c r="B130" s="66"/>
      <c r="C130" s="50" t="s">
        <v>191</v>
      </c>
      <c r="D130" s="51" t="s">
        <v>192</v>
      </c>
      <c r="E130" s="47">
        <v>0</v>
      </c>
      <c r="F130" s="48">
        <f t="shared" si="13"/>
        <v>0</v>
      </c>
      <c r="G130" s="49">
        <v>0</v>
      </c>
      <c r="H130" s="49">
        <v>0</v>
      </c>
      <c r="I130" s="48">
        <v>0</v>
      </c>
    </row>
    <row r="131" spans="1:9" ht="30" x14ac:dyDescent="0.25">
      <c r="A131" s="40">
        <v>110</v>
      </c>
      <c r="B131" s="66"/>
      <c r="C131" s="50" t="s">
        <v>193</v>
      </c>
      <c r="D131" s="51" t="s">
        <v>194</v>
      </c>
      <c r="E131" s="47">
        <v>0</v>
      </c>
      <c r="F131" s="48">
        <f t="shared" si="13"/>
        <v>0</v>
      </c>
      <c r="G131" s="49">
        <v>0</v>
      </c>
      <c r="H131" s="49">
        <v>0</v>
      </c>
      <c r="I131" s="48">
        <v>0</v>
      </c>
    </row>
    <row r="132" spans="1:9" ht="60" x14ac:dyDescent="0.25">
      <c r="A132" s="40">
        <v>111</v>
      </c>
      <c r="B132" s="66"/>
      <c r="C132" s="50" t="s">
        <v>195</v>
      </c>
      <c r="D132" s="51" t="s">
        <v>196</v>
      </c>
      <c r="E132" s="47">
        <v>0</v>
      </c>
      <c r="F132" s="48">
        <f t="shared" si="13"/>
        <v>0</v>
      </c>
      <c r="G132" s="49">
        <v>0</v>
      </c>
      <c r="H132" s="49">
        <v>0</v>
      </c>
      <c r="I132" s="48">
        <v>0</v>
      </c>
    </row>
    <row r="133" spans="1:9" x14ac:dyDescent="0.25">
      <c r="A133" s="40">
        <v>112</v>
      </c>
      <c r="B133" s="66"/>
      <c r="C133" s="50" t="s">
        <v>197</v>
      </c>
      <c r="D133" s="51" t="s">
        <v>198</v>
      </c>
      <c r="E133" s="47">
        <v>1</v>
      </c>
      <c r="F133" s="48">
        <f t="shared" si="13"/>
        <v>100</v>
      </c>
      <c r="G133" s="49">
        <v>84037.780230000004</v>
      </c>
      <c r="H133" s="49">
        <v>84037.780230000004</v>
      </c>
      <c r="I133" s="48">
        <f t="shared" si="12"/>
        <v>100</v>
      </c>
    </row>
    <row r="134" spans="1:9" x14ac:dyDescent="0.25">
      <c r="A134" s="40">
        <v>113</v>
      </c>
      <c r="B134" s="66"/>
      <c r="C134" s="50" t="s">
        <v>199</v>
      </c>
      <c r="D134" s="51" t="s">
        <v>200</v>
      </c>
      <c r="E134" s="47">
        <v>0</v>
      </c>
      <c r="F134" s="48">
        <f t="shared" si="13"/>
        <v>0</v>
      </c>
      <c r="G134" s="49">
        <v>0</v>
      </c>
      <c r="H134" s="49">
        <v>0</v>
      </c>
      <c r="I134" s="48">
        <v>0</v>
      </c>
    </row>
    <row r="135" spans="1:9" x14ac:dyDescent="0.25">
      <c r="A135" s="40">
        <v>114</v>
      </c>
      <c r="B135" s="66"/>
      <c r="C135" s="50" t="s">
        <v>201</v>
      </c>
      <c r="D135" s="51" t="s">
        <v>202</v>
      </c>
      <c r="E135" s="47">
        <v>0</v>
      </c>
      <c r="F135" s="48">
        <f t="shared" si="13"/>
        <v>0</v>
      </c>
      <c r="G135" s="49">
        <v>0</v>
      </c>
      <c r="H135" s="49">
        <v>0</v>
      </c>
      <c r="I135" s="48">
        <v>0</v>
      </c>
    </row>
    <row r="136" spans="1:9" ht="60" x14ac:dyDescent="0.25">
      <c r="A136" s="40">
        <v>115</v>
      </c>
      <c r="B136" s="66"/>
      <c r="C136" s="50" t="s">
        <v>203</v>
      </c>
      <c r="D136" s="51" t="s">
        <v>204</v>
      </c>
      <c r="E136" s="47">
        <v>1</v>
      </c>
      <c r="F136" s="48">
        <f t="shared" si="13"/>
        <v>100</v>
      </c>
      <c r="G136" s="49">
        <v>284486.27060000005</v>
      </c>
      <c r="H136" s="49">
        <v>0</v>
      </c>
      <c r="I136" s="48">
        <f t="shared" ref="I136:I199" si="14">H136*100/G136</f>
        <v>0</v>
      </c>
    </row>
    <row r="137" spans="1:9" x14ac:dyDescent="0.25">
      <c r="A137" s="40">
        <v>116</v>
      </c>
      <c r="B137" s="66"/>
      <c r="C137" s="50" t="s">
        <v>205</v>
      </c>
      <c r="D137" s="51" t="s">
        <v>206</v>
      </c>
      <c r="E137" s="47">
        <v>0</v>
      </c>
      <c r="F137" s="48">
        <f t="shared" si="13"/>
        <v>0</v>
      </c>
      <c r="G137" s="49">
        <v>0</v>
      </c>
      <c r="H137" s="49">
        <v>0</v>
      </c>
      <c r="I137" s="48">
        <v>0</v>
      </c>
    </row>
    <row r="138" spans="1:9" x14ac:dyDescent="0.25">
      <c r="A138" s="40">
        <v>117</v>
      </c>
      <c r="B138" s="66"/>
      <c r="C138" s="50" t="s">
        <v>207</v>
      </c>
      <c r="D138" s="51" t="s">
        <v>208</v>
      </c>
      <c r="E138" s="47">
        <v>0</v>
      </c>
      <c r="F138" s="48">
        <f t="shared" ref="F138:F194" si="15">E138*100/1</f>
        <v>0</v>
      </c>
      <c r="G138" s="49">
        <v>0</v>
      </c>
      <c r="H138" s="49">
        <v>0</v>
      </c>
      <c r="I138" s="48">
        <v>0</v>
      </c>
    </row>
    <row r="139" spans="1:9" ht="60" x14ac:dyDescent="0.25">
      <c r="A139" s="40">
        <v>118</v>
      </c>
      <c r="B139" s="66"/>
      <c r="C139" s="50" t="s">
        <v>209</v>
      </c>
      <c r="D139" s="51" t="s">
        <v>210</v>
      </c>
      <c r="E139" s="47">
        <v>0</v>
      </c>
      <c r="F139" s="48">
        <f t="shared" si="15"/>
        <v>0</v>
      </c>
      <c r="G139" s="49">
        <v>0</v>
      </c>
      <c r="H139" s="49">
        <v>0</v>
      </c>
      <c r="I139" s="48">
        <v>0</v>
      </c>
    </row>
    <row r="140" spans="1:9" ht="30" x14ac:dyDescent="0.25">
      <c r="A140" s="40">
        <v>119</v>
      </c>
      <c r="B140" s="66"/>
      <c r="C140" s="50" t="s">
        <v>211</v>
      </c>
      <c r="D140" s="51" t="s">
        <v>212</v>
      </c>
      <c r="E140" s="47">
        <v>0</v>
      </c>
      <c r="F140" s="48">
        <f t="shared" si="15"/>
        <v>0</v>
      </c>
      <c r="G140" s="49">
        <v>0</v>
      </c>
      <c r="H140" s="49">
        <v>0</v>
      </c>
      <c r="I140" s="48">
        <v>0</v>
      </c>
    </row>
    <row r="141" spans="1:9" ht="45" x14ac:dyDescent="0.25">
      <c r="A141" s="40">
        <v>120</v>
      </c>
      <c r="B141" s="66"/>
      <c r="C141" s="50" t="s">
        <v>213</v>
      </c>
      <c r="D141" s="51" t="s">
        <v>214</v>
      </c>
      <c r="E141" s="47">
        <v>0</v>
      </c>
      <c r="F141" s="48">
        <f t="shared" si="15"/>
        <v>0</v>
      </c>
      <c r="G141" s="49">
        <v>0</v>
      </c>
      <c r="H141" s="49">
        <v>0</v>
      </c>
      <c r="I141" s="48">
        <v>0</v>
      </c>
    </row>
    <row r="142" spans="1:9" ht="30" x14ac:dyDescent="0.25">
      <c r="A142" s="40">
        <v>121</v>
      </c>
      <c r="B142" s="66"/>
      <c r="C142" s="50" t="s">
        <v>215</v>
      </c>
      <c r="D142" s="51" t="s">
        <v>216</v>
      </c>
      <c r="E142" s="47">
        <v>1</v>
      </c>
      <c r="F142" s="48">
        <f t="shared" si="15"/>
        <v>100</v>
      </c>
      <c r="G142" s="49">
        <v>183888.62444999997</v>
      </c>
      <c r="H142" s="49">
        <v>0</v>
      </c>
      <c r="I142" s="48">
        <f t="shared" si="14"/>
        <v>0</v>
      </c>
    </row>
    <row r="143" spans="1:9" x14ac:dyDescent="0.25">
      <c r="A143" s="40">
        <v>122</v>
      </c>
      <c r="B143" s="66"/>
      <c r="C143" s="50" t="s">
        <v>217</v>
      </c>
      <c r="D143" s="51" t="s">
        <v>218</v>
      </c>
      <c r="E143" s="47">
        <v>0</v>
      </c>
      <c r="F143" s="48">
        <f t="shared" si="15"/>
        <v>0</v>
      </c>
      <c r="G143" s="49">
        <v>0</v>
      </c>
      <c r="H143" s="49">
        <v>0</v>
      </c>
      <c r="I143" s="48">
        <v>0</v>
      </c>
    </row>
    <row r="144" spans="1:9" ht="30" x14ac:dyDescent="0.25">
      <c r="A144" s="40">
        <v>123</v>
      </c>
      <c r="B144" s="66"/>
      <c r="C144" s="50" t="s">
        <v>219</v>
      </c>
      <c r="D144" s="51" t="s">
        <v>220</v>
      </c>
      <c r="E144" s="47">
        <v>0</v>
      </c>
      <c r="F144" s="48">
        <f t="shared" si="15"/>
        <v>0</v>
      </c>
      <c r="G144" s="49">
        <v>0</v>
      </c>
      <c r="H144" s="49">
        <v>0</v>
      </c>
      <c r="I144" s="48">
        <v>0</v>
      </c>
    </row>
    <row r="145" spans="1:9" x14ac:dyDescent="0.25">
      <c r="A145" s="40">
        <v>124</v>
      </c>
      <c r="B145" s="66"/>
      <c r="C145" s="50" t="s">
        <v>221</v>
      </c>
      <c r="D145" s="51" t="s">
        <v>222</v>
      </c>
      <c r="E145" s="47">
        <v>0</v>
      </c>
      <c r="F145" s="48">
        <f t="shared" si="15"/>
        <v>0</v>
      </c>
      <c r="G145" s="49">
        <v>0</v>
      </c>
      <c r="H145" s="49">
        <v>0</v>
      </c>
      <c r="I145" s="48">
        <v>0</v>
      </c>
    </row>
    <row r="146" spans="1:9" ht="30" x14ac:dyDescent="0.25">
      <c r="A146" s="40">
        <v>125</v>
      </c>
      <c r="B146" s="66"/>
      <c r="C146" s="50" t="s">
        <v>223</v>
      </c>
      <c r="D146" s="51" t="s">
        <v>224</v>
      </c>
      <c r="E146" s="47">
        <v>0</v>
      </c>
      <c r="F146" s="48">
        <f t="shared" si="15"/>
        <v>0</v>
      </c>
      <c r="G146" s="49">
        <v>0</v>
      </c>
      <c r="H146" s="49">
        <v>0</v>
      </c>
      <c r="I146" s="48">
        <v>0</v>
      </c>
    </row>
    <row r="147" spans="1:9" ht="45" x14ac:dyDescent="0.25">
      <c r="A147" s="40">
        <v>126</v>
      </c>
      <c r="B147" s="66"/>
      <c r="C147" s="50" t="s">
        <v>225</v>
      </c>
      <c r="D147" s="51" t="s">
        <v>226</v>
      </c>
      <c r="E147" s="47">
        <v>0</v>
      </c>
      <c r="F147" s="48">
        <f t="shared" si="15"/>
        <v>0</v>
      </c>
      <c r="G147" s="49">
        <v>0</v>
      </c>
      <c r="H147" s="49">
        <v>0</v>
      </c>
      <c r="I147" s="48">
        <v>0</v>
      </c>
    </row>
    <row r="148" spans="1:9" ht="30" x14ac:dyDescent="0.25">
      <c r="A148" s="40">
        <v>127</v>
      </c>
      <c r="B148" s="66"/>
      <c r="C148" s="50" t="s">
        <v>227</v>
      </c>
      <c r="D148" s="51" t="s">
        <v>228</v>
      </c>
      <c r="E148" s="47">
        <v>1</v>
      </c>
      <c r="F148" s="48">
        <f t="shared" si="15"/>
        <v>100</v>
      </c>
      <c r="G148" s="49">
        <v>6824.2621900000004</v>
      </c>
      <c r="H148" s="49">
        <v>0</v>
      </c>
      <c r="I148" s="48">
        <f t="shared" si="14"/>
        <v>0</v>
      </c>
    </row>
    <row r="149" spans="1:9" ht="45" x14ac:dyDescent="0.25">
      <c r="A149" s="40">
        <v>128</v>
      </c>
      <c r="B149" s="66"/>
      <c r="C149" s="50" t="s">
        <v>229</v>
      </c>
      <c r="D149" s="51" t="s">
        <v>230</v>
      </c>
      <c r="E149" s="47">
        <v>1</v>
      </c>
      <c r="F149" s="48">
        <f t="shared" si="15"/>
        <v>100</v>
      </c>
      <c r="G149" s="49">
        <v>16000</v>
      </c>
      <c r="H149" s="49">
        <v>16000</v>
      </c>
      <c r="I149" s="48">
        <f t="shared" si="14"/>
        <v>100</v>
      </c>
    </row>
    <row r="150" spans="1:9" ht="30" x14ac:dyDescent="0.25">
      <c r="A150" s="40">
        <v>129</v>
      </c>
      <c r="B150" s="66"/>
      <c r="C150" s="50" t="s">
        <v>231</v>
      </c>
      <c r="D150" s="51" t="s">
        <v>232</v>
      </c>
      <c r="E150" s="47">
        <v>0</v>
      </c>
      <c r="F150" s="48">
        <f t="shared" si="15"/>
        <v>0</v>
      </c>
      <c r="G150" s="49">
        <v>0</v>
      </c>
      <c r="H150" s="49">
        <v>0</v>
      </c>
      <c r="I150" s="48">
        <v>0</v>
      </c>
    </row>
    <row r="151" spans="1:9" ht="30" x14ac:dyDescent="0.25">
      <c r="A151" s="40">
        <v>130</v>
      </c>
      <c r="B151" s="66"/>
      <c r="C151" s="50" t="s">
        <v>233</v>
      </c>
      <c r="D151" s="51" t="s">
        <v>234</v>
      </c>
      <c r="E151" s="47">
        <v>1</v>
      </c>
      <c r="F151" s="48">
        <f t="shared" si="15"/>
        <v>100</v>
      </c>
      <c r="G151" s="49">
        <v>88.5</v>
      </c>
      <c r="H151" s="49">
        <v>88.5</v>
      </c>
      <c r="I151" s="48">
        <f t="shared" si="14"/>
        <v>100</v>
      </c>
    </row>
    <row r="152" spans="1:9" x14ac:dyDescent="0.25">
      <c r="A152" s="40">
        <v>131</v>
      </c>
      <c r="B152" s="66"/>
      <c r="C152" s="50" t="s">
        <v>235</v>
      </c>
      <c r="D152" s="51" t="s">
        <v>236</v>
      </c>
      <c r="E152" s="47">
        <v>0</v>
      </c>
      <c r="F152" s="48">
        <f t="shared" si="15"/>
        <v>0</v>
      </c>
      <c r="G152" s="49">
        <v>0</v>
      </c>
      <c r="H152" s="49">
        <v>0</v>
      </c>
      <c r="I152" s="48">
        <v>0</v>
      </c>
    </row>
    <row r="153" spans="1:9" x14ac:dyDescent="0.25">
      <c r="A153" s="40">
        <v>132</v>
      </c>
      <c r="B153" s="66"/>
      <c r="C153" s="50" t="s">
        <v>237</v>
      </c>
      <c r="D153" s="51" t="s">
        <v>238</v>
      </c>
      <c r="E153" s="47">
        <v>1</v>
      </c>
      <c r="F153" s="48">
        <f t="shared" si="15"/>
        <v>100</v>
      </c>
      <c r="G153" s="49">
        <v>22839.730970000001</v>
      </c>
      <c r="H153" s="49">
        <v>0</v>
      </c>
      <c r="I153" s="48">
        <f t="shared" si="14"/>
        <v>0</v>
      </c>
    </row>
    <row r="154" spans="1:9" ht="45" x14ac:dyDescent="0.25">
      <c r="A154" s="40">
        <v>133</v>
      </c>
      <c r="B154" s="66"/>
      <c r="C154" s="50" t="s">
        <v>239</v>
      </c>
      <c r="D154" s="51" t="s">
        <v>240</v>
      </c>
      <c r="E154" s="47">
        <v>0</v>
      </c>
      <c r="F154" s="48">
        <f t="shared" si="15"/>
        <v>0</v>
      </c>
      <c r="G154" s="49">
        <v>0</v>
      </c>
      <c r="H154" s="49">
        <v>0</v>
      </c>
      <c r="I154" s="48">
        <v>0</v>
      </c>
    </row>
    <row r="155" spans="1:9" x14ac:dyDescent="0.25">
      <c r="A155" s="40">
        <v>134</v>
      </c>
      <c r="B155" s="66"/>
      <c r="C155" s="50" t="s">
        <v>241</v>
      </c>
      <c r="D155" s="51" t="s">
        <v>242</v>
      </c>
      <c r="E155" s="47">
        <v>1</v>
      </c>
      <c r="F155" s="48">
        <f t="shared" si="15"/>
        <v>100</v>
      </c>
      <c r="G155" s="49">
        <v>1131.88895</v>
      </c>
      <c r="H155" s="49">
        <v>889.08894999999995</v>
      </c>
      <c r="I155" s="48">
        <f t="shared" si="14"/>
        <v>78.549132403845789</v>
      </c>
    </row>
    <row r="156" spans="1:9" ht="60" x14ac:dyDescent="0.25">
      <c r="A156" s="40">
        <v>135</v>
      </c>
      <c r="B156" s="66"/>
      <c r="C156" s="50" t="s">
        <v>243</v>
      </c>
      <c r="D156" s="51" t="s">
        <v>244</v>
      </c>
      <c r="E156" s="47">
        <v>0</v>
      </c>
      <c r="F156" s="48">
        <f t="shared" si="15"/>
        <v>0</v>
      </c>
      <c r="G156" s="49">
        <v>0</v>
      </c>
      <c r="H156" s="49">
        <v>0</v>
      </c>
      <c r="I156" s="48">
        <v>0</v>
      </c>
    </row>
    <row r="157" spans="1:9" x14ac:dyDescent="0.25">
      <c r="A157" s="40">
        <v>136</v>
      </c>
      <c r="B157" s="66"/>
      <c r="C157" s="50" t="s">
        <v>245</v>
      </c>
      <c r="D157" s="51" t="s">
        <v>246</v>
      </c>
      <c r="E157" s="47">
        <v>0</v>
      </c>
      <c r="F157" s="48">
        <f t="shared" si="15"/>
        <v>0</v>
      </c>
      <c r="G157" s="49">
        <v>0</v>
      </c>
      <c r="H157" s="49">
        <v>0</v>
      </c>
      <c r="I157" s="48">
        <v>0</v>
      </c>
    </row>
    <row r="158" spans="1:9" ht="45" x14ac:dyDescent="0.25">
      <c r="A158" s="40">
        <v>137</v>
      </c>
      <c r="B158" s="66"/>
      <c r="C158" s="50" t="s">
        <v>247</v>
      </c>
      <c r="D158" s="51" t="s">
        <v>248</v>
      </c>
      <c r="E158" s="47">
        <v>0</v>
      </c>
      <c r="F158" s="48">
        <f t="shared" si="15"/>
        <v>0</v>
      </c>
      <c r="G158" s="49">
        <v>0</v>
      </c>
      <c r="H158" s="49">
        <v>0</v>
      </c>
      <c r="I158" s="48">
        <v>0</v>
      </c>
    </row>
    <row r="159" spans="1:9" ht="45" x14ac:dyDescent="0.25">
      <c r="A159" s="40">
        <v>138</v>
      </c>
      <c r="B159" s="66"/>
      <c r="C159" s="50" t="s">
        <v>249</v>
      </c>
      <c r="D159" s="51" t="s">
        <v>250</v>
      </c>
      <c r="E159" s="47">
        <v>0</v>
      </c>
      <c r="F159" s="48">
        <f t="shared" si="15"/>
        <v>0</v>
      </c>
      <c r="G159" s="49">
        <v>0</v>
      </c>
      <c r="H159" s="49">
        <v>0</v>
      </c>
      <c r="I159" s="48">
        <v>0</v>
      </c>
    </row>
    <row r="160" spans="1:9" ht="30" x14ac:dyDescent="0.25">
      <c r="A160" s="40">
        <v>139</v>
      </c>
      <c r="B160" s="66"/>
      <c r="C160" s="50" t="s">
        <v>251</v>
      </c>
      <c r="D160" s="51" t="s">
        <v>252</v>
      </c>
      <c r="E160" s="47">
        <v>0</v>
      </c>
      <c r="F160" s="48">
        <f t="shared" si="15"/>
        <v>0</v>
      </c>
      <c r="G160" s="49">
        <v>0</v>
      </c>
      <c r="H160" s="49">
        <v>0</v>
      </c>
      <c r="I160" s="48">
        <v>0</v>
      </c>
    </row>
    <row r="161" spans="1:9" x14ac:dyDescent="0.25">
      <c r="A161" s="40">
        <v>140</v>
      </c>
      <c r="B161" s="66"/>
      <c r="C161" s="50" t="s">
        <v>253</v>
      </c>
      <c r="D161" s="51" t="s">
        <v>254</v>
      </c>
      <c r="E161" s="47">
        <v>0</v>
      </c>
      <c r="F161" s="48">
        <f t="shared" si="15"/>
        <v>0</v>
      </c>
      <c r="G161" s="49">
        <v>0</v>
      </c>
      <c r="H161" s="49">
        <v>0</v>
      </c>
      <c r="I161" s="48">
        <v>0</v>
      </c>
    </row>
    <row r="162" spans="1:9" ht="30" x14ac:dyDescent="0.25">
      <c r="A162" s="40">
        <v>141</v>
      </c>
      <c r="B162" s="66"/>
      <c r="C162" s="50" t="s">
        <v>255</v>
      </c>
      <c r="D162" s="51" t="s">
        <v>256</v>
      </c>
      <c r="E162" s="47">
        <v>0</v>
      </c>
      <c r="F162" s="48">
        <f t="shared" si="15"/>
        <v>0</v>
      </c>
      <c r="G162" s="49">
        <v>0</v>
      </c>
      <c r="H162" s="49">
        <v>0</v>
      </c>
      <c r="I162" s="48">
        <v>0</v>
      </c>
    </row>
    <row r="163" spans="1:9" x14ac:dyDescent="0.25">
      <c r="A163" s="40">
        <v>142</v>
      </c>
      <c r="B163" s="66"/>
      <c r="C163" s="50" t="s">
        <v>257</v>
      </c>
      <c r="D163" s="51" t="s">
        <v>258</v>
      </c>
      <c r="E163" s="47">
        <v>0</v>
      </c>
      <c r="F163" s="48">
        <f t="shared" si="15"/>
        <v>0</v>
      </c>
      <c r="G163" s="49">
        <v>0</v>
      </c>
      <c r="H163" s="49">
        <v>0</v>
      </c>
      <c r="I163" s="48">
        <v>0</v>
      </c>
    </row>
    <row r="164" spans="1:9" ht="45" x14ac:dyDescent="0.25">
      <c r="A164" s="40">
        <v>143</v>
      </c>
      <c r="B164" s="66"/>
      <c r="C164" s="50" t="s">
        <v>259</v>
      </c>
      <c r="D164" s="51" t="s">
        <v>260</v>
      </c>
      <c r="E164" s="47">
        <v>0</v>
      </c>
      <c r="F164" s="48">
        <f t="shared" si="15"/>
        <v>0</v>
      </c>
      <c r="G164" s="49">
        <v>0</v>
      </c>
      <c r="H164" s="49">
        <v>0</v>
      </c>
      <c r="I164" s="48">
        <v>0</v>
      </c>
    </row>
    <row r="165" spans="1:9" ht="60" x14ac:dyDescent="0.25">
      <c r="A165" s="40">
        <v>144</v>
      </c>
      <c r="B165" s="66"/>
      <c r="C165" s="50" t="s">
        <v>261</v>
      </c>
      <c r="D165" s="51" t="s">
        <v>262</v>
      </c>
      <c r="E165" s="47">
        <v>0</v>
      </c>
      <c r="F165" s="48">
        <f t="shared" si="15"/>
        <v>0</v>
      </c>
      <c r="G165" s="49">
        <v>0</v>
      </c>
      <c r="H165" s="49">
        <v>0</v>
      </c>
      <c r="I165" s="48">
        <v>0</v>
      </c>
    </row>
    <row r="166" spans="1:9" ht="60" x14ac:dyDescent="0.25">
      <c r="A166" s="40">
        <v>145</v>
      </c>
      <c r="B166" s="66"/>
      <c r="C166" s="50" t="s">
        <v>263</v>
      </c>
      <c r="D166" s="51" t="s">
        <v>264</v>
      </c>
      <c r="E166" s="47">
        <v>0</v>
      </c>
      <c r="F166" s="48">
        <f t="shared" si="15"/>
        <v>0</v>
      </c>
      <c r="G166" s="49">
        <v>0</v>
      </c>
      <c r="H166" s="49">
        <v>0</v>
      </c>
      <c r="I166" s="48">
        <v>0</v>
      </c>
    </row>
    <row r="167" spans="1:9" ht="45" x14ac:dyDescent="0.25">
      <c r="A167" s="40">
        <v>146</v>
      </c>
      <c r="B167" s="66"/>
      <c r="C167" s="50" t="s">
        <v>265</v>
      </c>
      <c r="D167" s="51" t="s">
        <v>266</v>
      </c>
      <c r="E167" s="48">
        <v>0</v>
      </c>
      <c r="F167" s="48">
        <f t="shared" si="15"/>
        <v>0</v>
      </c>
      <c r="G167" s="52">
        <v>0</v>
      </c>
      <c r="H167" s="52">
        <v>0</v>
      </c>
      <c r="I167" s="48">
        <v>0</v>
      </c>
    </row>
    <row r="168" spans="1:9" ht="45" x14ac:dyDescent="0.25">
      <c r="A168" s="40">
        <v>147</v>
      </c>
      <c r="B168" s="66"/>
      <c r="C168" s="50" t="s">
        <v>267</v>
      </c>
      <c r="D168" s="51" t="s">
        <v>268</v>
      </c>
      <c r="E168" s="48">
        <v>0</v>
      </c>
      <c r="F168" s="48">
        <f t="shared" si="15"/>
        <v>0</v>
      </c>
      <c r="G168" s="52">
        <v>0</v>
      </c>
      <c r="H168" s="52">
        <v>0</v>
      </c>
      <c r="I168" s="48">
        <v>0</v>
      </c>
    </row>
    <row r="169" spans="1:9" ht="45" x14ac:dyDescent="0.25">
      <c r="A169" s="40">
        <v>148</v>
      </c>
      <c r="B169" s="66"/>
      <c r="C169" s="50" t="s">
        <v>269</v>
      </c>
      <c r="D169" s="51" t="s">
        <v>270</v>
      </c>
      <c r="E169" s="48">
        <v>0</v>
      </c>
      <c r="F169" s="48">
        <f t="shared" si="15"/>
        <v>0</v>
      </c>
      <c r="G169" s="52">
        <v>0</v>
      </c>
      <c r="H169" s="52">
        <v>0</v>
      </c>
      <c r="I169" s="48">
        <v>0</v>
      </c>
    </row>
    <row r="170" spans="1:9" ht="45" x14ac:dyDescent="0.25">
      <c r="A170" s="40">
        <v>149</v>
      </c>
      <c r="B170" s="66"/>
      <c r="C170" s="50" t="s">
        <v>271</v>
      </c>
      <c r="D170" s="51" t="s">
        <v>272</v>
      </c>
      <c r="E170" s="48">
        <v>0</v>
      </c>
      <c r="F170" s="48">
        <f t="shared" si="15"/>
        <v>0</v>
      </c>
      <c r="G170" s="52">
        <v>0</v>
      </c>
      <c r="H170" s="52">
        <v>0</v>
      </c>
      <c r="I170" s="48">
        <v>0</v>
      </c>
    </row>
    <row r="171" spans="1:9" ht="30" x14ac:dyDescent="0.25">
      <c r="A171" s="40">
        <v>150</v>
      </c>
      <c r="B171" s="66"/>
      <c r="C171" s="50" t="s">
        <v>273</v>
      </c>
      <c r="D171" s="51" t="s">
        <v>274</v>
      </c>
      <c r="E171" s="48">
        <v>0</v>
      </c>
      <c r="F171" s="48">
        <f t="shared" si="15"/>
        <v>0</v>
      </c>
      <c r="G171" s="52">
        <v>0</v>
      </c>
      <c r="H171" s="52">
        <v>0</v>
      </c>
      <c r="I171" s="48">
        <v>0</v>
      </c>
    </row>
    <row r="172" spans="1:9" ht="60" x14ac:dyDescent="0.25">
      <c r="A172" s="40">
        <v>151</v>
      </c>
      <c r="B172" s="69"/>
      <c r="C172" s="54" t="s">
        <v>275</v>
      </c>
      <c r="D172" s="55" t="s">
        <v>276</v>
      </c>
      <c r="E172" s="48">
        <v>0</v>
      </c>
      <c r="F172" s="48">
        <f t="shared" si="15"/>
        <v>0</v>
      </c>
      <c r="G172" s="56">
        <v>0</v>
      </c>
      <c r="H172" s="56">
        <v>0</v>
      </c>
      <c r="I172" s="48">
        <v>0</v>
      </c>
    </row>
    <row r="173" spans="1:9" x14ac:dyDescent="0.25">
      <c r="A173" s="24"/>
      <c r="B173" s="62" t="s">
        <v>277</v>
      </c>
      <c r="C173" s="20" t="s">
        <v>4</v>
      </c>
      <c r="D173" s="21">
        <v>4</v>
      </c>
      <c r="E173" s="21">
        <f>SUM(E174:E177)</f>
        <v>4</v>
      </c>
      <c r="F173" s="22">
        <f>E173*100/D173</f>
        <v>100</v>
      </c>
      <c r="G173" s="29">
        <f>SUM(G174:G177)</f>
        <v>585123.00611050008</v>
      </c>
      <c r="H173" s="29">
        <f>SUM(H174:H177)</f>
        <v>520827.96900050004</v>
      </c>
      <c r="I173" s="22">
        <f t="shared" si="14"/>
        <v>89.011705839872931</v>
      </c>
    </row>
    <row r="174" spans="1:9" ht="30" x14ac:dyDescent="0.25">
      <c r="A174" s="24">
        <v>152</v>
      </c>
      <c r="B174" s="63"/>
      <c r="C174" s="25" t="s">
        <v>278</v>
      </c>
      <c r="D174" s="26">
        <v>1656025681</v>
      </c>
      <c r="E174" s="27">
        <v>1</v>
      </c>
      <c r="F174" s="27">
        <f t="shared" si="15"/>
        <v>100</v>
      </c>
      <c r="G174" s="28">
        <v>400442.77581050002</v>
      </c>
      <c r="H174" s="28">
        <v>399743.02581050002</v>
      </c>
      <c r="I174" s="27">
        <f t="shared" si="14"/>
        <v>99.825255931116814</v>
      </c>
    </row>
    <row r="175" spans="1:9" ht="45" x14ac:dyDescent="0.25">
      <c r="A175" s="24">
        <v>153</v>
      </c>
      <c r="B175" s="63"/>
      <c r="C175" s="25" t="s">
        <v>623</v>
      </c>
      <c r="D175" s="26" t="s">
        <v>611</v>
      </c>
      <c r="E175" s="27">
        <v>1</v>
      </c>
      <c r="F175" s="27">
        <f t="shared" si="15"/>
        <v>100</v>
      </c>
      <c r="G175" s="28">
        <v>151932.55869999999</v>
      </c>
      <c r="H175" s="28">
        <v>117652.94318999999</v>
      </c>
      <c r="I175" s="27">
        <f t="shared" si="14"/>
        <v>77.437610606106375</v>
      </c>
    </row>
    <row r="176" spans="1:9" ht="45" x14ac:dyDescent="0.25">
      <c r="A176" s="24">
        <v>154</v>
      </c>
      <c r="B176" s="63"/>
      <c r="C176" s="25" t="s">
        <v>279</v>
      </c>
      <c r="D176" s="26" t="s">
        <v>280</v>
      </c>
      <c r="E176" s="27">
        <v>1</v>
      </c>
      <c r="F176" s="27">
        <f t="shared" si="15"/>
        <v>100</v>
      </c>
      <c r="G176" s="28">
        <v>6640.9</v>
      </c>
      <c r="H176" s="28">
        <v>3432</v>
      </c>
      <c r="I176" s="27">
        <f t="shared" si="14"/>
        <v>51.679742203616982</v>
      </c>
    </row>
    <row r="177" spans="1:9" ht="30" x14ac:dyDescent="0.25">
      <c r="A177" s="24">
        <v>155</v>
      </c>
      <c r="B177" s="63"/>
      <c r="C177" s="25" t="s">
        <v>281</v>
      </c>
      <c r="D177" s="26" t="s">
        <v>282</v>
      </c>
      <c r="E177" s="27">
        <v>1</v>
      </c>
      <c r="F177" s="27">
        <f t="shared" si="15"/>
        <v>100</v>
      </c>
      <c r="G177" s="28">
        <v>26106.7716</v>
      </c>
      <c r="H177" s="28">
        <v>0</v>
      </c>
      <c r="I177" s="27">
        <f t="shared" si="14"/>
        <v>0</v>
      </c>
    </row>
    <row r="178" spans="1:9" x14ac:dyDescent="0.25">
      <c r="A178" s="40"/>
      <c r="B178" s="65" t="s">
        <v>283</v>
      </c>
      <c r="C178" s="41" t="s">
        <v>4</v>
      </c>
      <c r="D178" s="42">
        <v>10</v>
      </c>
      <c r="E178" s="43">
        <f>SUM(E179:E188)</f>
        <v>2</v>
      </c>
      <c r="F178" s="43">
        <f>E178*100/D178</f>
        <v>20</v>
      </c>
      <c r="G178" s="44">
        <f>SUM(G179:G188)</f>
        <v>49442.280660000004</v>
      </c>
      <c r="H178" s="44">
        <f>SUM(H179:H188)</f>
        <v>42522.447810000005</v>
      </c>
      <c r="I178" s="43">
        <f t="shared" si="14"/>
        <v>86.004219955819494</v>
      </c>
    </row>
    <row r="179" spans="1:9" x14ac:dyDescent="0.25">
      <c r="A179" s="40">
        <v>156</v>
      </c>
      <c r="B179" s="66"/>
      <c r="C179" s="50" t="s">
        <v>284</v>
      </c>
      <c r="D179" s="51">
        <v>1658008723</v>
      </c>
      <c r="E179" s="48">
        <v>0</v>
      </c>
      <c r="F179" s="48">
        <f t="shared" si="15"/>
        <v>0</v>
      </c>
      <c r="G179" s="52">
        <v>0</v>
      </c>
      <c r="H179" s="52">
        <v>0</v>
      </c>
      <c r="I179" s="48">
        <v>0</v>
      </c>
    </row>
    <row r="180" spans="1:9" ht="45" x14ac:dyDescent="0.25">
      <c r="A180" s="40">
        <v>157</v>
      </c>
      <c r="B180" s="66"/>
      <c r="C180" s="50" t="s">
        <v>285</v>
      </c>
      <c r="D180" s="51" t="s">
        <v>286</v>
      </c>
      <c r="E180" s="48">
        <v>0</v>
      </c>
      <c r="F180" s="48">
        <f t="shared" si="15"/>
        <v>0</v>
      </c>
      <c r="G180" s="52">
        <v>0</v>
      </c>
      <c r="H180" s="52">
        <v>0</v>
      </c>
      <c r="I180" s="48">
        <v>0</v>
      </c>
    </row>
    <row r="181" spans="1:9" ht="45" x14ac:dyDescent="0.25">
      <c r="A181" s="40">
        <v>158</v>
      </c>
      <c r="B181" s="66"/>
      <c r="C181" s="50" t="s">
        <v>287</v>
      </c>
      <c r="D181" s="51" t="s">
        <v>288</v>
      </c>
      <c r="E181" s="48">
        <v>0</v>
      </c>
      <c r="F181" s="48">
        <f t="shared" si="15"/>
        <v>0</v>
      </c>
      <c r="G181" s="52">
        <v>0</v>
      </c>
      <c r="H181" s="52">
        <v>0</v>
      </c>
      <c r="I181" s="48">
        <v>0</v>
      </c>
    </row>
    <row r="182" spans="1:9" ht="30" x14ac:dyDescent="0.25">
      <c r="A182" s="40">
        <v>159</v>
      </c>
      <c r="B182" s="66"/>
      <c r="C182" s="50" t="s">
        <v>289</v>
      </c>
      <c r="D182" s="51" t="s">
        <v>290</v>
      </c>
      <c r="E182" s="48">
        <v>0</v>
      </c>
      <c r="F182" s="48">
        <f t="shared" si="15"/>
        <v>0</v>
      </c>
      <c r="G182" s="52">
        <v>0</v>
      </c>
      <c r="H182" s="52">
        <v>0</v>
      </c>
      <c r="I182" s="48">
        <v>0</v>
      </c>
    </row>
    <row r="183" spans="1:9" x14ac:dyDescent="0.25">
      <c r="A183" s="40">
        <v>160</v>
      </c>
      <c r="B183" s="66"/>
      <c r="C183" s="50" t="s">
        <v>291</v>
      </c>
      <c r="D183" s="51" t="s">
        <v>292</v>
      </c>
      <c r="E183" s="48">
        <v>0</v>
      </c>
      <c r="F183" s="48">
        <f t="shared" si="15"/>
        <v>0</v>
      </c>
      <c r="G183" s="52">
        <v>0</v>
      </c>
      <c r="H183" s="52">
        <v>0</v>
      </c>
      <c r="I183" s="48">
        <v>0</v>
      </c>
    </row>
    <row r="184" spans="1:9" x14ac:dyDescent="0.25">
      <c r="A184" s="40">
        <v>161</v>
      </c>
      <c r="B184" s="66"/>
      <c r="C184" s="50" t="s">
        <v>293</v>
      </c>
      <c r="D184" s="51" t="s">
        <v>294</v>
      </c>
      <c r="E184" s="48">
        <v>0</v>
      </c>
      <c r="F184" s="48">
        <f t="shared" si="15"/>
        <v>0</v>
      </c>
      <c r="G184" s="52">
        <v>0</v>
      </c>
      <c r="H184" s="52">
        <v>0</v>
      </c>
      <c r="I184" s="48">
        <v>0</v>
      </c>
    </row>
    <row r="185" spans="1:9" ht="30" x14ac:dyDescent="0.25">
      <c r="A185" s="40">
        <v>162</v>
      </c>
      <c r="B185" s="66"/>
      <c r="C185" s="50" t="s">
        <v>295</v>
      </c>
      <c r="D185" s="51" t="s">
        <v>296</v>
      </c>
      <c r="E185" s="48">
        <v>1</v>
      </c>
      <c r="F185" s="48">
        <f t="shared" si="15"/>
        <v>100</v>
      </c>
      <c r="G185" s="52">
        <v>22590.40193</v>
      </c>
      <c r="H185" s="52">
        <v>21224.893600000003</v>
      </c>
      <c r="I185" s="48">
        <f t="shared" si="14"/>
        <v>93.955360625139633</v>
      </c>
    </row>
    <row r="186" spans="1:9" x14ac:dyDescent="0.25">
      <c r="A186" s="40">
        <v>163</v>
      </c>
      <c r="B186" s="66"/>
      <c r="C186" s="50" t="s">
        <v>297</v>
      </c>
      <c r="D186" s="51" t="s">
        <v>298</v>
      </c>
      <c r="E186" s="48">
        <v>0</v>
      </c>
      <c r="F186" s="48">
        <f t="shared" si="15"/>
        <v>0</v>
      </c>
      <c r="G186" s="52">
        <v>0</v>
      </c>
      <c r="H186" s="52">
        <v>0</v>
      </c>
      <c r="I186" s="48">
        <v>0</v>
      </c>
    </row>
    <row r="187" spans="1:9" ht="75" x14ac:dyDescent="0.25">
      <c r="A187" s="40">
        <v>164</v>
      </c>
      <c r="B187" s="66"/>
      <c r="C187" s="50" t="s">
        <v>299</v>
      </c>
      <c r="D187" s="51" t="s">
        <v>300</v>
      </c>
      <c r="E187" s="48">
        <v>1</v>
      </c>
      <c r="F187" s="48">
        <f t="shared" si="15"/>
        <v>100</v>
      </c>
      <c r="G187" s="52">
        <v>26851.87873</v>
      </c>
      <c r="H187" s="52">
        <v>21297.554210000002</v>
      </c>
      <c r="I187" s="48">
        <f t="shared" si="14"/>
        <v>79.314950079100115</v>
      </c>
    </row>
    <row r="188" spans="1:9" ht="30" x14ac:dyDescent="0.25">
      <c r="A188" s="40">
        <v>165</v>
      </c>
      <c r="B188" s="66"/>
      <c r="C188" s="50" t="s">
        <v>301</v>
      </c>
      <c r="D188" s="51" t="s">
        <v>302</v>
      </c>
      <c r="E188" s="48">
        <v>0</v>
      </c>
      <c r="F188" s="48">
        <f t="shared" si="15"/>
        <v>0</v>
      </c>
      <c r="G188" s="52">
        <v>0</v>
      </c>
      <c r="H188" s="52">
        <v>0</v>
      </c>
      <c r="I188" s="48">
        <v>0</v>
      </c>
    </row>
    <row r="189" spans="1:9" x14ac:dyDescent="0.25">
      <c r="A189" s="24"/>
      <c r="B189" s="62" t="s">
        <v>303</v>
      </c>
      <c r="C189" s="20" t="s">
        <v>4</v>
      </c>
      <c r="D189" s="21">
        <v>6</v>
      </c>
      <c r="E189" s="22">
        <f>SUM(E190:E195)</f>
        <v>5</v>
      </c>
      <c r="F189" s="22">
        <f>E189*100/D189</f>
        <v>83.333333333333329</v>
      </c>
      <c r="G189" s="29">
        <f>SUM(G190:G195)</f>
        <v>8265307.0679799998</v>
      </c>
      <c r="H189" s="29">
        <f>SUM(H190:H195)</f>
        <v>8099908.4132999992</v>
      </c>
      <c r="I189" s="22">
        <f t="shared" si="14"/>
        <v>97.99888070316517</v>
      </c>
    </row>
    <row r="190" spans="1:9" x14ac:dyDescent="0.25">
      <c r="A190" s="24">
        <v>166</v>
      </c>
      <c r="B190" s="63"/>
      <c r="C190" s="35" t="s">
        <v>304</v>
      </c>
      <c r="D190" s="36">
        <v>1655049111</v>
      </c>
      <c r="E190" s="27">
        <v>1</v>
      </c>
      <c r="F190" s="27">
        <f t="shared" si="15"/>
        <v>100</v>
      </c>
      <c r="G190" s="28">
        <v>7994011.1272799997</v>
      </c>
      <c r="H190" s="28">
        <v>7994011.1272799997</v>
      </c>
      <c r="I190" s="27">
        <f t="shared" si="14"/>
        <v>100</v>
      </c>
    </row>
    <row r="191" spans="1:9" x14ac:dyDescent="0.25">
      <c r="A191" s="24">
        <v>167</v>
      </c>
      <c r="B191" s="63"/>
      <c r="C191" s="25" t="s">
        <v>305</v>
      </c>
      <c r="D191" s="26">
        <v>1660079256</v>
      </c>
      <c r="E191" s="27">
        <v>1</v>
      </c>
      <c r="F191" s="27">
        <f t="shared" si="15"/>
        <v>100</v>
      </c>
      <c r="G191" s="28">
        <v>75791.59117</v>
      </c>
      <c r="H191" s="28">
        <v>73576.980110000004</v>
      </c>
      <c r="I191" s="27">
        <f t="shared" si="14"/>
        <v>97.078025377468791</v>
      </c>
    </row>
    <row r="192" spans="1:9" ht="45" x14ac:dyDescent="0.25">
      <c r="A192" s="24">
        <v>168</v>
      </c>
      <c r="B192" s="63"/>
      <c r="C192" s="25" t="s">
        <v>306</v>
      </c>
      <c r="D192" s="26" t="s">
        <v>307</v>
      </c>
      <c r="E192" s="27">
        <v>1</v>
      </c>
      <c r="F192" s="27">
        <f t="shared" si="15"/>
        <v>100</v>
      </c>
      <c r="G192" s="28">
        <v>27269.018499999998</v>
      </c>
      <c r="H192" s="28">
        <v>18877.929379999998</v>
      </c>
      <c r="I192" s="27">
        <f t="shared" si="14"/>
        <v>69.228488660125407</v>
      </c>
    </row>
    <row r="193" spans="1:9" ht="30" x14ac:dyDescent="0.25">
      <c r="A193" s="24">
        <v>169</v>
      </c>
      <c r="B193" s="63"/>
      <c r="C193" s="25" t="s">
        <v>308</v>
      </c>
      <c r="D193" s="26" t="s">
        <v>309</v>
      </c>
      <c r="E193" s="27">
        <v>1</v>
      </c>
      <c r="F193" s="27">
        <f t="shared" si="15"/>
        <v>100</v>
      </c>
      <c r="G193" s="28">
        <v>70159.508029999997</v>
      </c>
      <c r="H193" s="28">
        <v>13442.37653</v>
      </c>
      <c r="I193" s="27">
        <f t="shared" si="14"/>
        <v>19.159736017892371</v>
      </c>
    </row>
    <row r="194" spans="1:9" x14ac:dyDescent="0.25">
      <c r="A194" s="24">
        <v>170</v>
      </c>
      <c r="B194" s="63"/>
      <c r="C194" s="25" t="s">
        <v>310</v>
      </c>
      <c r="D194" s="26" t="s">
        <v>311</v>
      </c>
      <c r="E194" s="27">
        <v>0</v>
      </c>
      <c r="F194" s="27">
        <f t="shared" si="15"/>
        <v>0</v>
      </c>
      <c r="G194" s="28">
        <v>0</v>
      </c>
      <c r="H194" s="28">
        <v>0</v>
      </c>
      <c r="I194" s="27">
        <v>0</v>
      </c>
    </row>
    <row r="195" spans="1:9" ht="30" x14ac:dyDescent="0.25">
      <c r="A195" s="24">
        <v>171</v>
      </c>
      <c r="B195" s="63"/>
      <c r="C195" s="25" t="s">
        <v>312</v>
      </c>
      <c r="D195" s="26" t="s">
        <v>313</v>
      </c>
      <c r="E195" s="27">
        <v>1</v>
      </c>
      <c r="F195" s="27">
        <f>E195*100/1</f>
        <v>100</v>
      </c>
      <c r="G195" s="28">
        <v>98075.823000000004</v>
      </c>
      <c r="H195" s="28">
        <v>0</v>
      </c>
      <c r="I195" s="27">
        <f t="shared" si="14"/>
        <v>0</v>
      </c>
    </row>
    <row r="196" spans="1:9" x14ac:dyDescent="0.25">
      <c r="A196" s="40"/>
      <c r="B196" s="65" t="s">
        <v>314</v>
      </c>
      <c r="C196" s="41" t="s">
        <v>4</v>
      </c>
      <c r="D196" s="42">
        <v>28</v>
      </c>
      <c r="E196" s="43">
        <f>SUM(E197:E224)</f>
        <v>7</v>
      </c>
      <c r="F196" s="43">
        <f>E196*100/D196</f>
        <v>25</v>
      </c>
      <c r="G196" s="44">
        <f>SUM(G197:G224)</f>
        <v>6784863.9528860496</v>
      </c>
      <c r="H196" s="44">
        <f>SUM(H197:H224)</f>
        <v>4069762.2980999998</v>
      </c>
      <c r="I196" s="43">
        <f t="shared" si="14"/>
        <v>59.982960990232705</v>
      </c>
    </row>
    <row r="197" spans="1:9" x14ac:dyDescent="0.25">
      <c r="A197" s="40">
        <v>172</v>
      </c>
      <c r="B197" s="66"/>
      <c r="C197" s="50" t="s">
        <v>315</v>
      </c>
      <c r="D197" s="51">
        <v>1624004368</v>
      </c>
      <c r="E197" s="48">
        <v>0</v>
      </c>
      <c r="F197" s="48">
        <f>E197*100/1</f>
        <v>0</v>
      </c>
      <c r="G197" s="52">
        <v>0</v>
      </c>
      <c r="H197" s="52">
        <v>0</v>
      </c>
      <c r="I197" s="48">
        <v>0</v>
      </c>
    </row>
    <row r="198" spans="1:9" ht="30" x14ac:dyDescent="0.25">
      <c r="A198" s="40">
        <v>173</v>
      </c>
      <c r="B198" s="66"/>
      <c r="C198" s="50" t="s">
        <v>316</v>
      </c>
      <c r="D198" s="51">
        <v>1659032038</v>
      </c>
      <c r="E198" s="48">
        <v>0</v>
      </c>
      <c r="F198" s="48">
        <f t="shared" ref="F198:F258" si="16">E198*100/1</f>
        <v>0</v>
      </c>
      <c r="G198" s="52">
        <v>0</v>
      </c>
      <c r="H198" s="52">
        <v>0</v>
      </c>
      <c r="I198" s="48">
        <v>0</v>
      </c>
    </row>
    <row r="199" spans="1:9" x14ac:dyDescent="0.25">
      <c r="A199" s="40">
        <v>174</v>
      </c>
      <c r="B199" s="66"/>
      <c r="C199" s="50" t="s">
        <v>317</v>
      </c>
      <c r="D199" s="51">
        <v>1659143468</v>
      </c>
      <c r="E199" s="48">
        <v>1</v>
      </c>
      <c r="F199" s="48">
        <f t="shared" si="16"/>
        <v>100</v>
      </c>
      <c r="G199" s="52">
        <v>378838.34681000002</v>
      </c>
      <c r="H199" s="52">
        <v>327383.95555000001</v>
      </c>
      <c r="I199" s="48">
        <f t="shared" si="14"/>
        <v>86.417850332926804</v>
      </c>
    </row>
    <row r="200" spans="1:9" x14ac:dyDescent="0.25">
      <c r="A200" s="40">
        <v>175</v>
      </c>
      <c r="B200" s="66"/>
      <c r="C200" s="50" t="s">
        <v>318</v>
      </c>
      <c r="D200" s="51">
        <v>1657082308</v>
      </c>
      <c r="E200" s="48">
        <v>1</v>
      </c>
      <c r="F200" s="48">
        <f t="shared" si="16"/>
        <v>100</v>
      </c>
      <c r="G200" s="52">
        <v>1274378.24061</v>
      </c>
      <c r="H200" s="52">
        <v>915826.87858999998</v>
      </c>
      <c r="I200" s="48">
        <f t="shared" ref="I200:I257" si="17">H200*100/G200</f>
        <v>71.864604197230008</v>
      </c>
    </row>
    <row r="201" spans="1:9" x14ac:dyDescent="0.25">
      <c r="A201" s="40">
        <v>176</v>
      </c>
      <c r="B201" s="66"/>
      <c r="C201" s="50" t="s">
        <v>319</v>
      </c>
      <c r="D201" s="51">
        <v>1659048020</v>
      </c>
      <c r="E201" s="48">
        <v>0</v>
      </c>
      <c r="F201" s="48">
        <f t="shared" si="16"/>
        <v>0</v>
      </c>
      <c r="G201" s="52">
        <v>0</v>
      </c>
      <c r="H201" s="52">
        <v>0</v>
      </c>
      <c r="I201" s="48">
        <v>0</v>
      </c>
    </row>
    <row r="202" spans="1:9" x14ac:dyDescent="0.25">
      <c r="A202" s="40">
        <v>177</v>
      </c>
      <c r="B202" s="66"/>
      <c r="C202" s="50" t="s">
        <v>320</v>
      </c>
      <c r="D202" s="51" t="s">
        <v>321</v>
      </c>
      <c r="E202" s="48">
        <v>0</v>
      </c>
      <c r="F202" s="48">
        <f t="shared" si="16"/>
        <v>0</v>
      </c>
      <c r="G202" s="52">
        <v>0</v>
      </c>
      <c r="H202" s="52">
        <v>0</v>
      </c>
      <c r="I202" s="48">
        <v>0</v>
      </c>
    </row>
    <row r="203" spans="1:9" ht="60" x14ac:dyDescent="0.25">
      <c r="A203" s="40">
        <v>178</v>
      </c>
      <c r="B203" s="66"/>
      <c r="C203" s="50" t="s">
        <v>624</v>
      </c>
      <c r="D203" s="51" t="s">
        <v>607</v>
      </c>
      <c r="E203" s="48">
        <v>1</v>
      </c>
      <c r="F203" s="48">
        <f t="shared" si="16"/>
        <v>100</v>
      </c>
      <c r="G203" s="52">
        <v>189985.32921999999</v>
      </c>
      <c r="H203" s="52">
        <v>107354.02922</v>
      </c>
      <c r="I203" s="48">
        <f t="shared" si="17"/>
        <v>56.506483769431348</v>
      </c>
    </row>
    <row r="204" spans="1:9" ht="30" x14ac:dyDescent="0.25">
      <c r="A204" s="40">
        <v>179</v>
      </c>
      <c r="B204" s="66"/>
      <c r="C204" s="50" t="s">
        <v>625</v>
      </c>
      <c r="D204" s="51" t="s">
        <v>612</v>
      </c>
      <c r="E204" s="48">
        <v>0</v>
      </c>
      <c r="F204" s="48">
        <f t="shared" si="16"/>
        <v>0</v>
      </c>
      <c r="G204" s="52">
        <v>0</v>
      </c>
      <c r="H204" s="52">
        <v>0</v>
      </c>
      <c r="I204" s="48">
        <v>0</v>
      </c>
    </row>
    <row r="205" spans="1:9" x14ac:dyDescent="0.25">
      <c r="A205" s="40">
        <v>180</v>
      </c>
      <c r="B205" s="66"/>
      <c r="C205" s="50" t="s">
        <v>322</v>
      </c>
      <c r="D205" s="51" t="s">
        <v>323</v>
      </c>
      <c r="E205" s="48">
        <v>0</v>
      </c>
      <c r="F205" s="48">
        <f t="shared" si="16"/>
        <v>0</v>
      </c>
      <c r="G205" s="52">
        <v>0</v>
      </c>
      <c r="H205" s="52">
        <v>0</v>
      </c>
      <c r="I205" s="48">
        <v>0</v>
      </c>
    </row>
    <row r="206" spans="1:9" x14ac:dyDescent="0.25">
      <c r="A206" s="40">
        <v>181</v>
      </c>
      <c r="B206" s="66"/>
      <c r="C206" s="50" t="s">
        <v>324</v>
      </c>
      <c r="D206" s="51" t="s">
        <v>325</v>
      </c>
      <c r="E206" s="48">
        <v>1</v>
      </c>
      <c r="F206" s="48">
        <f t="shared" si="16"/>
        <v>100</v>
      </c>
      <c r="G206" s="52">
        <v>49254.080529999999</v>
      </c>
      <c r="H206" s="52">
        <v>37320.224000000002</v>
      </c>
      <c r="I206" s="48">
        <f t="shared" si="17"/>
        <v>75.770826697838274</v>
      </c>
    </row>
    <row r="207" spans="1:9" x14ac:dyDescent="0.25">
      <c r="A207" s="40">
        <v>182</v>
      </c>
      <c r="B207" s="66"/>
      <c r="C207" s="50" t="s">
        <v>326</v>
      </c>
      <c r="D207" s="51" t="s">
        <v>327</v>
      </c>
      <c r="E207" s="48">
        <v>0</v>
      </c>
      <c r="F207" s="48">
        <f t="shared" si="16"/>
        <v>0</v>
      </c>
      <c r="G207" s="52">
        <v>0</v>
      </c>
      <c r="H207" s="52">
        <v>0</v>
      </c>
      <c r="I207" s="48">
        <v>0</v>
      </c>
    </row>
    <row r="208" spans="1:9" x14ac:dyDescent="0.25">
      <c r="A208" s="40">
        <v>183</v>
      </c>
      <c r="B208" s="66"/>
      <c r="C208" s="50" t="s">
        <v>328</v>
      </c>
      <c r="D208" s="51" t="s">
        <v>329</v>
      </c>
      <c r="E208" s="48">
        <v>0</v>
      </c>
      <c r="F208" s="48">
        <f t="shared" si="16"/>
        <v>0</v>
      </c>
      <c r="G208" s="52">
        <v>0</v>
      </c>
      <c r="H208" s="52">
        <v>0</v>
      </c>
      <c r="I208" s="48">
        <v>0</v>
      </c>
    </row>
    <row r="209" spans="1:9" x14ac:dyDescent="0.25">
      <c r="A209" s="40">
        <v>184</v>
      </c>
      <c r="B209" s="66"/>
      <c r="C209" s="50" t="s">
        <v>330</v>
      </c>
      <c r="D209" s="51" t="s">
        <v>331</v>
      </c>
      <c r="E209" s="48">
        <v>0</v>
      </c>
      <c r="F209" s="48">
        <f t="shared" si="16"/>
        <v>0</v>
      </c>
      <c r="G209" s="52">
        <v>0</v>
      </c>
      <c r="H209" s="52">
        <v>0</v>
      </c>
      <c r="I209" s="48">
        <v>0</v>
      </c>
    </row>
    <row r="210" spans="1:9" ht="45" x14ac:dyDescent="0.25">
      <c r="A210" s="40">
        <v>185</v>
      </c>
      <c r="B210" s="66"/>
      <c r="C210" s="50" t="s">
        <v>332</v>
      </c>
      <c r="D210" s="51" t="s">
        <v>333</v>
      </c>
      <c r="E210" s="48">
        <v>0</v>
      </c>
      <c r="F210" s="48">
        <f t="shared" si="16"/>
        <v>0</v>
      </c>
      <c r="G210" s="52">
        <v>0</v>
      </c>
      <c r="H210" s="52">
        <v>0</v>
      </c>
      <c r="I210" s="48">
        <v>0</v>
      </c>
    </row>
    <row r="211" spans="1:9" ht="45" x14ac:dyDescent="0.25">
      <c r="A211" s="40">
        <v>186</v>
      </c>
      <c r="B211" s="66"/>
      <c r="C211" s="50" t="s">
        <v>334</v>
      </c>
      <c r="D211" s="51" t="s">
        <v>335</v>
      </c>
      <c r="E211" s="48">
        <v>0</v>
      </c>
      <c r="F211" s="48">
        <f t="shared" si="16"/>
        <v>0</v>
      </c>
      <c r="G211" s="52">
        <v>0</v>
      </c>
      <c r="H211" s="52">
        <v>0</v>
      </c>
      <c r="I211" s="48">
        <v>0</v>
      </c>
    </row>
    <row r="212" spans="1:9" ht="30" x14ac:dyDescent="0.25">
      <c r="A212" s="40">
        <v>187</v>
      </c>
      <c r="B212" s="66"/>
      <c r="C212" s="50" t="s">
        <v>336</v>
      </c>
      <c r="D212" s="51" t="s">
        <v>337</v>
      </c>
      <c r="E212" s="48">
        <v>1</v>
      </c>
      <c r="F212" s="48">
        <f t="shared" si="16"/>
        <v>100</v>
      </c>
      <c r="G212" s="52">
        <v>7151.4406500000005</v>
      </c>
      <c r="H212" s="52">
        <v>1221.60898</v>
      </c>
      <c r="I212" s="48">
        <f t="shared" si="17"/>
        <v>17.081998436217184</v>
      </c>
    </row>
    <row r="213" spans="1:9" ht="45" x14ac:dyDescent="0.25">
      <c r="A213" s="40">
        <v>188</v>
      </c>
      <c r="B213" s="66"/>
      <c r="C213" s="50" t="s">
        <v>338</v>
      </c>
      <c r="D213" s="51" t="s">
        <v>339</v>
      </c>
      <c r="E213" s="48">
        <v>0</v>
      </c>
      <c r="F213" s="48">
        <f t="shared" si="16"/>
        <v>0</v>
      </c>
      <c r="G213" s="52">
        <v>0</v>
      </c>
      <c r="H213" s="52">
        <v>0</v>
      </c>
      <c r="I213" s="48">
        <v>0</v>
      </c>
    </row>
    <row r="214" spans="1:9" x14ac:dyDescent="0.25">
      <c r="A214" s="40">
        <v>189</v>
      </c>
      <c r="B214" s="66"/>
      <c r="C214" s="50" t="s">
        <v>340</v>
      </c>
      <c r="D214" s="51" t="s">
        <v>341</v>
      </c>
      <c r="E214" s="48">
        <v>1</v>
      </c>
      <c r="F214" s="48">
        <f t="shared" si="16"/>
        <v>100</v>
      </c>
      <c r="G214" s="52">
        <v>34396.602079999997</v>
      </c>
      <c r="H214" s="52">
        <v>34396.602079999997</v>
      </c>
      <c r="I214" s="48">
        <f t="shared" si="17"/>
        <v>100</v>
      </c>
    </row>
    <row r="215" spans="1:9" x14ac:dyDescent="0.25">
      <c r="A215" s="40">
        <v>190</v>
      </c>
      <c r="B215" s="66"/>
      <c r="C215" s="50" t="s">
        <v>342</v>
      </c>
      <c r="D215" s="51" t="s">
        <v>343</v>
      </c>
      <c r="E215" s="48">
        <v>0</v>
      </c>
      <c r="F215" s="48">
        <f t="shared" si="16"/>
        <v>0</v>
      </c>
      <c r="G215" s="52">
        <v>0</v>
      </c>
      <c r="H215" s="52">
        <v>0</v>
      </c>
      <c r="I215" s="48">
        <v>0</v>
      </c>
    </row>
    <row r="216" spans="1:9" x14ac:dyDescent="0.25">
      <c r="A216" s="40">
        <v>191</v>
      </c>
      <c r="B216" s="66"/>
      <c r="C216" s="50" t="s">
        <v>344</v>
      </c>
      <c r="D216" s="51" t="s">
        <v>345</v>
      </c>
      <c r="E216" s="48">
        <v>0</v>
      </c>
      <c r="F216" s="48">
        <f t="shared" si="16"/>
        <v>0</v>
      </c>
      <c r="G216" s="52">
        <v>0</v>
      </c>
      <c r="H216" s="52">
        <v>0</v>
      </c>
      <c r="I216" s="48">
        <v>0</v>
      </c>
    </row>
    <row r="217" spans="1:9" ht="30" x14ac:dyDescent="0.25">
      <c r="A217" s="40">
        <v>192</v>
      </c>
      <c r="B217" s="66"/>
      <c r="C217" s="50" t="s">
        <v>346</v>
      </c>
      <c r="D217" s="51" t="s">
        <v>347</v>
      </c>
      <c r="E217" s="48">
        <v>0</v>
      </c>
      <c r="F217" s="48">
        <f t="shared" si="16"/>
        <v>0</v>
      </c>
      <c r="G217" s="52">
        <v>0</v>
      </c>
      <c r="H217" s="52">
        <v>0</v>
      </c>
      <c r="I217" s="48">
        <v>0</v>
      </c>
    </row>
    <row r="218" spans="1:9" ht="45" x14ac:dyDescent="0.25">
      <c r="A218" s="40">
        <v>193</v>
      </c>
      <c r="B218" s="66"/>
      <c r="C218" s="50" t="s">
        <v>348</v>
      </c>
      <c r="D218" s="51" t="s">
        <v>349</v>
      </c>
      <c r="E218" s="48">
        <v>0</v>
      </c>
      <c r="F218" s="48">
        <f t="shared" si="16"/>
        <v>0</v>
      </c>
      <c r="G218" s="52">
        <v>0</v>
      </c>
      <c r="H218" s="52">
        <v>0</v>
      </c>
      <c r="I218" s="48">
        <v>0</v>
      </c>
    </row>
    <row r="219" spans="1:9" ht="30" x14ac:dyDescent="0.25">
      <c r="A219" s="40">
        <v>194</v>
      </c>
      <c r="B219" s="66"/>
      <c r="C219" s="50" t="s">
        <v>350</v>
      </c>
      <c r="D219" s="51" t="s">
        <v>351</v>
      </c>
      <c r="E219" s="48">
        <v>0</v>
      </c>
      <c r="F219" s="48">
        <f t="shared" si="16"/>
        <v>0</v>
      </c>
      <c r="G219" s="52">
        <v>0</v>
      </c>
      <c r="H219" s="52">
        <v>0</v>
      </c>
      <c r="I219" s="48">
        <v>0</v>
      </c>
    </row>
    <row r="220" spans="1:9" ht="60" x14ac:dyDescent="0.25">
      <c r="A220" s="40">
        <v>195</v>
      </c>
      <c r="B220" s="66"/>
      <c r="C220" s="50" t="s">
        <v>352</v>
      </c>
      <c r="D220" s="51" t="s">
        <v>353</v>
      </c>
      <c r="E220" s="48">
        <v>0</v>
      </c>
      <c r="F220" s="48">
        <f t="shared" si="16"/>
        <v>0</v>
      </c>
      <c r="G220" s="52">
        <v>0</v>
      </c>
      <c r="H220" s="52">
        <v>0</v>
      </c>
      <c r="I220" s="48">
        <v>0</v>
      </c>
    </row>
    <row r="221" spans="1:9" ht="30" x14ac:dyDescent="0.25">
      <c r="A221" s="40">
        <v>196</v>
      </c>
      <c r="B221" s="66"/>
      <c r="C221" s="50" t="s">
        <v>354</v>
      </c>
      <c r="D221" s="51" t="s">
        <v>355</v>
      </c>
      <c r="E221" s="48">
        <v>0</v>
      </c>
      <c r="F221" s="48">
        <f t="shared" si="16"/>
        <v>0</v>
      </c>
      <c r="G221" s="52">
        <v>0</v>
      </c>
      <c r="H221" s="52">
        <v>0</v>
      </c>
      <c r="I221" s="48">
        <v>0</v>
      </c>
    </row>
    <row r="222" spans="1:9" ht="45" x14ac:dyDescent="0.25">
      <c r="A222" s="40">
        <v>197</v>
      </c>
      <c r="B222" s="66"/>
      <c r="C222" s="50" t="s">
        <v>356</v>
      </c>
      <c r="D222" s="51" t="s">
        <v>357</v>
      </c>
      <c r="E222" s="48">
        <v>1</v>
      </c>
      <c r="F222" s="48">
        <f t="shared" si="16"/>
        <v>100</v>
      </c>
      <c r="G222" s="52">
        <v>4850859.9129860494</v>
      </c>
      <c r="H222" s="52">
        <v>2646258.9996799999</v>
      </c>
      <c r="I222" s="48">
        <f t="shared" si="17"/>
        <v>54.552369005664382</v>
      </c>
    </row>
    <row r="223" spans="1:9" x14ac:dyDescent="0.25">
      <c r="A223" s="40">
        <v>198</v>
      </c>
      <c r="B223" s="66"/>
      <c r="C223" s="50" t="s">
        <v>358</v>
      </c>
      <c r="D223" s="51" t="s">
        <v>359</v>
      </c>
      <c r="E223" s="48">
        <v>0</v>
      </c>
      <c r="F223" s="48">
        <f t="shared" si="16"/>
        <v>0</v>
      </c>
      <c r="G223" s="52">
        <v>0</v>
      </c>
      <c r="H223" s="52">
        <v>0</v>
      </c>
      <c r="I223" s="48">
        <v>0</v>
      </c>
    </row>
    <row r="224" spans="1:9" x14ac:dyDescent="0.25">
      <c r="A224" s="40">
        <v>199</v>
      </c>
      <c r="B224" s="66"/>
      <c r="C224" s="50" t="s">
        <v>360</v>
      </c>
      <c r="D224" s="51" t="s">
        <v>361</v>
      </c>
      <c r="E224" s="48">
        <v>0</v>
      </c>
      <c r="F224" s="48">
        <f t="shared" si="16"/>
        <v>0</v>
      </c>
      <c r="G224" s="52">
        <v>0</v>
      </c>
      <c r="H224" s="52">
        <v>0</v>
      </c>
      <c r="I224" s="48">
        <v>0</v>
      </c>
    </row>
    <row r="225" spans="1:9" x14ac:dyDescent="0.25">
      <c r="A225" s="24"/>
      <c r="B225" s="62" t="s">
        <v>362</v>
      </c>
      <c r="C225" s="20" t="s">
        <v>4</v>
      </c>
      <c r="D225" s="21">
        <v>36</v>
      </c>
      <c r="E225" s="22">
        <f>SUM(E226:E261)</f>
        <v>19</v>
      </c>
      <c r="F225" s="22">
        <f>E225*100/D225</f>
        <v>52.777777777777779</v>
      </c>
      <c r="G225" s="29">
        <f>SUM(G226:G261)</f>
        <v>7579296.8961897604</v>
      </c>
      <c r="H225" s="29">
        <f>SUM(H226:H261)</f>
        <v>2191829.7890499998</v>
      </c>
      <c r="I225" s="22">
        <f t="shared" si="17"/>
        <v>28.91864270618386</v>
      </c>
    </row>
    <row r="226" spans="1:9" x14ac:dyDescent="0.25">
      <c r="A226" s="24">
        <v>200</v>
      </c>
      <c r="B226" s="63"/>
      <c r="C226" s="25" t="s">
        <v>363</v>
      </c>
      <c r="D226" s="26">
        <v>1600000036</v>
      </c>
      <c r="E226" s="27">
        <v>0</v>
      </c>
      <c r="F226" s="27">
        <f t="shared" si="16"/>
        <v>0</v>
      </c>
      <c r="G226" s="28">
        <v>0</v>
      </c>
      <c r="H226" s="28">
        <v>0</v>
      </c>
      <c r="I226" s="27">
        <v>0</v>
      </c>
    </row>
    <row r="227" spans="1:9" x14ac:dyDescent="0.25">
      <c r="A227" s="24">
        <v>201</v>
      </c>
      <c r="B227" s="63"/>
      <c r="C227" s="25" t="s">
        <v>364</v>
      </c>
      <c r="D227" s="26">
        <v>1653006666</v>
      </c>
      <c r="E227" s="27">
        <v>1</v>
      </c>
      <c r="F227" s="27">
        <f t="shared" si="16"/>
        <v>100</v>
      </c>
      <c r="G227" s="28">
        <v>3242811.5387399998</v>
      </c>
      <c r="H227" s="28">
        <v>909905.84472000005</v>
      </c>
      <c r="I227" s="27">
        <f t="shared" si="17"/>
        <v>28.059165136483557</v>
      </c>
    </row>
    <row r="228" spans="1:9" x14ac:dyDescent="0.25">
      <c r="A228" s="24">
        <v>202</v>
      </c>
      <c r="B228" s="63"/>
      <c r="C228" s="25" t="s">
        <v>365</v>
      </c>
      <c r="D228" s="26">
        <v>1660004229</v>
      </c>
      <c r="E228" s="27">
        <v>0</v>
      </c>
      <c r="F228" s="27">
        <f t="shared" si="16"/>
        <v>0</v>
      </c>
      <c r="G228" s="28">
        <v>0</v>
      </c>
      <c r="H228" s="28">
        <v>0</v>
      </c>
      <c r="I228" s="27">
        <v>0</v>
      </c>
    </row>
    <row r="229" spans="1:9" x14ac:dyDescent="0.25">
      <c r="A229" s="24">
        <v>203</v>
      </c>
      <c r="B229" s="63"/>
      <c r="C229" s="25" t="s">
        <v>366</v>
      </c>
      <c r="D229" s="26">
        <v>1660005127</v>
      </c>
      <c r="E229" s="27">
        <v>1</v>
      </c>
      <c r="F229" s="27">
        <f t="shared" si="16"/>
        <v>100</v>
      </c>
      <c r="G229" s="28">
        <v>1191182.2541199999</v>
      </c>
      <c r="H229" s="28">
        <v>615853.27875000006</v>
      </c>
      <c r="I229" s="27">
        <f t="shared" si="17"/>
        <v>51.701011882935497</v>
      </c>
    </row>
    <row r="230" spans="1:9" ht="45" x14ac:dyDescent="0.25">
      <c r="A230" s="24">
        <v>204</v>
      </c>
      <c r="B230" s="63"/>
      <c r="C230" s="25" t="s">
        <v>367</v>
      </c>
      <c r="D230" s="26">
        <v>1660155764</v>
      </c>
      <c r="E230" s="27">
        <v>1</v>
      </c>
      <c r="F230" s="27">
        <f t="shared" si="16"/>
        <v>100</v>
      </c>
      <c r="G230" s="28">
        <v>18075.79</v>
      </c>
      <c r="H230" s="28">
        <v>18075.79</v>
      </c>
      <c r="I230" s="27">
        <f t="shared" si="17"/>
        <v>100</v>
      </c>
    </row>
    <row r="231" spans="1:9" x14ac:dyDescent="0.25">
      <c r="A231" s="24">
        <v>205</v>
      </c>
      <c r="B231" s="63"/>
      <c r="C231" s="25" t="s">
        <v>368</v>
      </c>
      <c r="D231" s="26">
        <v>1660274803</v>
      </c>
      <c r="E231" s="27">
        <v>1</v>
      </c>
      <c r="F231" s="27">
        <f t="shared" si="16"/>
        <v>100</v>
      </c>
      <c r="G231" s="28">
        <v>103000.82979999999</v>
      </c>
      <c r="H231" s="28">
        <v>94944.284269999989</v>
      </c>
      <c r="I231" s="27">
        <f t="shared" si="17"/>
        <v>92.178174150981448</v>
      </c>
    </row>
    <row r="232" spans="1:9" x14ac:dyDescent="0.25">
      <c r="A232" s="24">
        <v>206</v>
      </c>
      <c r="B232" s="63"/>
      <c r="C232" s="25" t="s">
        <v>369</v>
      </c>
      <c r="D232" s="26" t="s">
        <v>370</v>
      </c>
      <c r="E232" s="27">
        <v>0</v>
      </c>
      <c r="F232" s="27">
        <f t="shared" si="16"/>
        <v>0</v>
      </c>
      <c r="G232" s="28">
        <v>0</v>
      </c>
      <c r="H232" s="28">
        <v>0</v>
      </c>
      <c r="I232" s="27">
        <v>0</v>
      </c>
    </row>
    <row r="233" spans="1:9" x14ac:dyDescent="0.25">
      <c r="A233" s="24">
        <v>207</v>
      </c>
      <c r="B233" s="63"/>
      <c r="C233" s="25" t="s">
        <v>626</v>
      </c>
      <c r="D233" s="26" t="s">
        <v>604</v>
      </c>
      <c r="E233" s="27">
        <v>0</v>
      </c>
      <c r="F233" s="27">
        <f t="shared" si="16"/>
        <v>0</v>
      </c>
      <c r="G233" s="28">
        <v>0</v>
      </c>
      <c r="H233" s="28">
        <v>0</v>
      </c>
      <c r="I233" s="27">
        <v>0</v>
      </c>
    </row>
    <row r="234" spans="1:9" ht="30" x14ac:dyDescent="0.25">
      <c r="A234" s="24">
        <v>208</v>
      </c>
      <c r="B234" s="63"/>
      <c r="C234" s="25" t="s">
        <v>628</v>
      </c>
      <c r="D234" s="26" t="s">
        <v>613</v>
      </c>
      <c r="E234" s="27">
        <v>1</v>
      </c>
      <c r="F234" s="27">
        <f t="shared" si="16"/>
        <v>100</v>
      </c>
      <c r="G234" s="28">
        <v>122536.49545999999</v>
      </c>
      <c r="H234" s="28">
        <v>105065.84787</v>
      </c>
      <c r="I234" s="27">
        <f t="shared" si="17"/>
        <v>85.742494491608028</v>
      </c>
    </row>
    <row r="235" spans="1:9" x14ac:dyDescent="0.25">
      <c r="A235" s="24">
        <v>209</v>
      </c>
      <c r="B235" s="63"/>
      <c r="C235" s="25" t="s">
        <v>627</v>
      </c>
      <c r="D235" s="26" t="s">
        <v>614</v>
      </c>
      <c r="E235" s="27">
        <v>1</v>
      </c>
      <c r="F235" s="27">
        <f t="shared" si="16"/>
        <v>100</v>
      </c>
      <c r="G235" s="28">
        <v>2360151.3955597603</v>
      </c>
      <c r="H235" s="28">
        <v>0</v>
      </c>
      <c r="I235" s="27">
        <f t="shared" si="17"/>
        <v>0</v>
      </c>
    </row>
    <row r="236" spans="1:9" ht="45" x14ac:dyDescent="0.25">
      <c r="A236" s="24">
        <v>210</v>
      </c>
      <c r="B236" s="63"/>
      <c r="C236" s="25" t="s">
        <v>371</v>
      </c>
      <c r="D236" s="26" t="s">
        <v>372</v>
      </c>
      <c r="E236" s="27">
        <v>0</v>
      </c>
      <c r="F236" s="27">
        <f t="shared" si="16"/>
        <v>0</v>
      </c>
      <c r="G236" s="28">
        <v>0</v>
      </c>
      <c r="H236" s="28">
        <v>0</v>
      </c>
      <c r="I236" s="27">
        <v>0</v>
      </c>
    </row>
    <row r="237" spans="1:9" ht="30.75" customHeight="1" x14ac:dyDescent="0.25">
      <c r="A237" s="24">
        <v>211</v>
      </c>
      <c r="B237" s="63"/>
      <c r="C237" s="25" t="s">
        <v>373</v>
      </c>
      <c r="D237" s="26" t="s">
        <v>374</v>
      </c>
      <c r="E237" s="27">
        <v>0</v>
      </c>
      <c r="F237" s="27">
        <f t="shared" si="16"/>
        <v>0</v>
      </c>
      <c r="G237" s="28">
        <v>0</v>
      </c>
      <c r="H237" s="28">
        <v>0</v>
      </c>
      <c r="I237" s="27">
        <v>0</v>
      </c>
    </row>
    <row r="238" spans="1:9" ht="30" x14ac:dyDescent="0.25">
      <c r="A238" s="24">
        <v>212</v>
      </c>
      <c r="B238" s="63"/>
      <c r="C238" s="25" t="s">
        <v>375</v>
      </c>
      <c r="D238" s="26" t="s">
        <v>376</v>
      </c>
      <c r="E238" s="27">
        <v>1</v>
      </c>
      <c r="F238" s="27">
        <f t="shared" si="16"/>
        <v>100</v>
      </c>
      <c r="G238" s="28">
        <v>212605.03096999999</v>
      </c>
      <c r="H238" s="28">
        <v>158363.77537000002</v>
      </c>
      <c r="I238" s="27">
        <f t="shared" si="17"/>
        <v>74.487313234062754</v>
      </c>
    </row>
    <row r="239" spans="1:9" ht="60" x14ac:dyDescent="0.25">
      <c r="A239" s="24">
        <v>213</v>
      </c>
      <c r="B239" s="63"/>
      <c r="C239" s="25" t="s">
        <v>377</v>
      </c>
      <c r="D239" s="26" t="s">
        <v>378</v>
      </c>
      <c r="E239" s="27">
        <v>0</v>
      </c>
      <c r="F239" s="27">
        <f t="shared" si="16"/>
        <v>0</v>
      </c>
      <c r="G239" s="28">
        <v>0</v>
      </c>
      <c r="H239" s="28">
        <v>0</v>
      </c>
      <c r="I239" s="27">
        <v>0</v>
      </c>
    </row>
    <row r="240" spans="1:9" ht="45" x14ac:dyDescent="0.25">
      <c r="A240" s="24">
        <v>214</v>
      </c>
      <c r="B240" s="63"/>
      <c r="C240" s="25" t="s">
        <v>379</v>
      </c>
      <c r="D240" s="26" t="s">
        <v>380</v>
      </c>
      <c r="E240" s="27">
        <v>1</v>
      </c>
      <c r="F240" s="27">
        <f t="shared" si="16"/>
        <v>100</v>
      </c>
      <c r="G240" s="28">
        <v>27672.75201</v>
      </c>
      <c r="H240" s="28">
        <v>23800</v>
      </c>
      <c r="I240" s="27">
        <f t="shared" si="17"/>
        <v>86.005179359824723</v>
      </c>
    </row>
    <row r="241" spans="1:9" ht="45" x14ac:dyDescent="0.25">
      <c r="A241" s="24">
        <v>215</v>
      </c>
      <c r="B241" s="63"/>
      <c r="C241" s="25" t="s">
        <v>381</v>
      </c>
      <c r="D241" s="26" t="s">
        <v>382</v>
      </c>
      <c r="E241" s="27">
        <v>0</v>
      </c>
      <c r="F241" s="27">
        <f t="shared" si="16"/>
        <v>0</v>
      </c>
      <c r="G241" s="28">
        <v>0</v>
      </c>
      <c r="H241" s="28">
        <v>0</v>
      </c>
      <c r="I241" s="27">
        <v>0</v>
      </c>
    </row>
    <row r="242" spans="1:9" x14ac:dyDescent="0.25">
      <c r="A242" s="24">
        <v>216</v>
      </c>
      <c r="B242" s="63"/>
      <c r="C242" s="25" t="s">
        <v>383</v>
      </c>
      <c r="D242" s="26" t="s">
        <v>384</v>
      </c>
      <c r="E242" s="27">
        <v>1</v>
      </c>
      <c r="F242" s="27">
        <f t="shared" si="16"/>
        <v>100</v>
      </c>
      <c r="G242" s="28">
        <v>15383.602000000001</v>
      </c>
      <c r="H242" s="28">
        <v>0</v>
      </c>
      <c r="I242" s="27">
        <f t="shared" si="17"/>
        <v>0</v>
      </c>
    </row>
    <row r="243" spans="1:9" ht="45" x14ac:dyDescent="0.25">
      <c r="A243" s="24">
        <v>217</v>
      </c>
      <c r="B243" s="63"/>
      <c r="C243" s="25" t="s">
        <v>385</v>
      </c>
      <c r="D243" s="26" t="s">
        <v>386</v>
      </c>
      <c r="E243" s="27">
        <v>1</v>
      </c>
      <c r="F243" s="27">
        <f t="shared" si="16"/>
        <v>100</v>
      </c>
      <c r="G243" s="28">
        <v>24388.255430000001</v>
      </c>
      <c r="H243" s="28">
        <v>21356.078320000001</v>
      </c>
      <c r="I243" s="27">
        <f t="shared" si="17"/>
        <v>87.567060224118691</v>
      </c>
    </row>
    <row r="244" spans="1:9" x14ac:dyDescent="0.25">
      <c r="A244" s="24">
        <v>218</v>
      </c>
      <c r="B244" s="63"/>
      <c r="C244" s="25" t="s">
        <v>387</v>
      </c>
      <c r="D244" s="26" t="s">
        <v>388</v>
      </c>
      <c r="E244" s="27">
        <v>0</v>
      </c>
      <c r="F244" s="27">
        <f t="shared" si="16"/>
        <v>0</v>
      </c>
      <c r="G244" s="28">
        <v>0</v>
      </c>
      <c r="H244" s="28">
        <v>0</v>
      </c>
      <c r="I244" s="27">
        <v>0</v>
      </c>
    </row>
    <row r="245" spans="1:9" ht="60" x14ac:dyDescent="0.25">
      <c r="A245" s="24">
        <v>219</v>
      </c>
      <c r="B245" s="63"/>
      <c r="C245" s="25" t="s">
        <v>389</v>
      </c>
      <c r="D245" s="26" t="s">
        <v>390</v>
      </c>
      <c r="E245" s="27">
        <v>1</v>
      </c>
      <c r="F245" s="27">
        <f t="shared" si="16"/>
        <v>100</v>
      </c>
      <c r="G245" s="28">
        <v>50484.190619999994</v>
      </c>
      <c r="H245" s="28">
        <v>40100.253020000004</v>
      </c>
      <c r="I245" s="27">
        <f t="shared" si="17"/>
        <v>79.431308153158241</v>
      </c>
    </row>
    <row r="246" spans="1:9" ht="45" x14ac:dyDescent="0.25">
      <c r="A246" s="24">
        <v>220</v>
      </c>
      <c r="B246" s="63"/>
      <c r="C246" s="25" t="s">
        <v>391</v>
      </c>
      <c r="D246" s="26" t="s">
        <v>392</v>
      </c>
      <c r="E246" s="27">
        <v>0</v>
      </c>
      <c r="F246" s="27">
        <f t="shared" si="16"/>
        <v>0</v>
      </c>
      <c r="G246" s="28">
        <v>0</v>
      </c>
      <c r="H246" s="28">
        <v>0</v>
      </c>
      <c r="I246" s="27">
        <v>0</v>
      </c>
    </row>
    <row r="247" spans="1:9" ht="60" x14ac:dyDescent="0.25">
      <c r="A247" s="24">
        <v>221</v>
      </c>
      <c r="B247" s="63"/>
      <c r="C247" s="25" t="s">
        <v>393</v>
      </c>
      <c r="D247" s="26" t="s">
        <v>394</v>
      </c>
      <c r="E247" s="27">
        <v>1</v>
      </c>
      <c r="F247" s="27">
        <f t="shared" si="16"/>
        <v>100</v>
      </c>
      <c r="G247" s="28">
        <v>17319.860359999999</v>
      </c>
      <c r="H247" s="28">
        <v>17319.860359999999</v>
      </c>
      <c r="I247" s="27">
        <f t="shared" si="17"/>
        <v>100</v>
      </c>
    </row>
    <row r="248" spans="1:9" x14ac:dyDescent="0.25">
      <c r="A248" s="24">
        <v>222</v>
      </c>
      <c r="B248" s="63"/>
      <c r="C248" s="25" t="s">
        <v>395</v>
      </c>
      <c r="D248" s="26" t="s">
        <v>396</v>
      </c>
      <c r="E248" s="27">
        <v>0</v>
      </c>
      <c r="F248" s="27">
        <f t="shared" si="16"/>
        <v>0</v>
      </c>
      <c r="G248" s="28">
        <v>0</v>
      </c>
      <c r="H248" s="28">
        <v>0</v>
      </c>
      <c r="I248" s="27">
        <v>0</v>
      </c>
    </row>
    <row r="249" spans="1:9" ht="45" x14ac:dyDescent="0.25">
      <c r="A249" s="24">
        <v>223</v>
      </c>
      <c r="B249" s="63"/>
      <c r="C249" s="25" t="s">
        <v>397</v>
      </c>
      <c r="D249" s="26">
        <v>1660076640</v>
      </c>
      <c r="E249" s="27">
        <v>0</v>
      </c>
      <c r="F249" s="27">
        <f t="shared" si="16"/>
        <v>0</v>
      </c>
      <c r="G249" s="28">
        <v>0</v>
      </c>
      <c r="H249" s="28">
        <v>0</v>
      </c>
      <c r="I249" s="27">
        <v>0</v>
      </c>
    </row>
    <row r="250" spans="1:9" x14ac:dyDescent="0.25">
      <c r="A250" s="24">
        <v>224</v>
      </c>
      <c r="B250" s="63"/>
      <c r="C250" s="25" t="s">
        <v>398</v>
      </c>
      <c r="D250" s="26" t="s">
        <v>399</v>
      </c>
      <c r="E250" s="27">
        <v>1</v>
      </c>
      <c r="F250" s="27">
        <f t="shared" si="16"/>
        <v>100</v>
      </c>
      <c r="G250" s="28">
        <v>4292.3918300000005</v>
      </c>
      <c r="H250" s="28">
        <v>0</v>
      </c>
      <c r="I250" s="27">
        <f t="shared" si="17"/>
        <v>0</v>
      </c>
    </row>
    <row r="251" spans="1:9" ht="45" x14ac:dyDescent="0.25">
      <c r="A251" s="24">
        <v>225</v>
      </c>
      <c r="B251" s="63"/>
      <c r="C251" s="25" t="s">
        <v>400</v>
      </c>
      <c r="D251" s="26" t="s">
        <v>401</v>
      </c>
      <c r="E251" s="27">
        <v>0</v>
      </c>
      <c r="F251" s="27">
        <f t="shared" si="16"/>
        <v>0</v>
      </c>
      <c r="G251" s="28">
        <v>0</v>
      </c>
      <c r="H251" s="28">
        <v>0</v>
      </c>
      <c r="I251" s="27">
        <v>0</v>
      </c>
    </row>
    <row r="252" spans="1:9" ht="30" x14ac:dyDescent="0.25">
      <c r="A252" s="24">
        <v>226</v>
      </c>
      <c r="B252" s="63"/>
      <c r="C252" s="25" t="s">
        <v>402</v>
      </c>
      <c r="D252" s="26" t="s">
        <v>403</v>
      </c>
      <c r="E252" s="27">
        <v>1</v>
      </c>
      <c r="F252" s="27">
        <f t="shared" si="16"/>
        <v>100</v>
      </c>
      <c r="G252" s="28">
        <v>2956.4607999999998</v>
      </c>
      <c r="H252" s="28">
        <v>2956.4607999999998</v>
      </c>
      <c r="I252" s="27">
        <f t="shared" si="17"/>
        <v>99.999999999999986</v>
      </c>
    </row>
    <row r="253" spans="1:9" ht="45" x14ac:dyDescent="0.25">
      <c r="A253" s="24">
        <v>227</v>
      </c>
      <c r="B253" s="63"/>
      <c r="C253" s="25" t="s">
        <v>404</v>
      </c>
      <c r="D253" s="26" t="s">
        <v>405</v>
      </c>
      <c r="E253" s="27">
        <v>1</v>
      </c>
      <c r="F253" s="27">
        <f t="shared" si="16"/>
        <v>100</v>
      </c>
      <c r="G253" s="28">
        <v>120100</v>
      </c>
      <c r="H253" s="28">
        <v>120100</v>
      </c>
      <c r="I253" s="27">
        <f t="shared" si="17"/>
        <v>100</v>
      </c>
    </row>
    <row r="254" spans="1:9" ht="45" x14ac:dyDescent="0.25">
      <c r="A254" s="24">
        <v>228</v>
      </c>
      <c r="B254" s="63"/>
      <c r="C254" s="25" t="s">
        <v>406</v>
      </c>
      <c r="D254" s="26" t="s">
        <v>407</v>
      </c>
      <c r="E254" s="27">
        <v>1</v>
      </c>
      <c r="F254" s="27">
        <f t="shared" si="16"/>
        <v>100</v>
      </c>
      <c r="G254" s="28">
        <v>3722.6454700000004</v>
      </c>
      <c r="H254" s="28">
        <v>3722.6454700000004</v>
      </c>
      <c r="I254" s="27">
        <f t="shared" si="17"/>
        <v>100</v>
      </c>
    </row>
    <row r="255" spans="1:9" ht="45" x14ac:dyDescent="0.25">
      <c r="A255" s="24">
        <v>229</v>
      </c>
      <c r="B255" s="63"/>
      <c r="C255" s="25" t="s">
        <v>408</v>
      </c>
      <c r="D255" s="26" t="s">
        <v>409</v>
      </c>
      <c r="E255" s="27">
        <v>1</v>
      </c>
      <c r="F255" s="27">
        <f t="shared" si="16"/>
        <v>100</v>
      </c>
      <c r="G255" s="28">
        <v>17324.473260000002</v>
      </c>
      <c r="H255" s="28">
        <v>17324.473260000002</v>
      </c>
      <c r="I255" s="27">
        <f t="shared" si="17"/>
        <v>100</v>
      </c>
    </row>
    <row r="256" spans="1:9" ht="60" x14ac:dyDescent="0.25">
      <c r="A256" s="24">
        <v>230</v>
      </c>
      <c r="B256" s="63"/>
      <c r="C256" s="25" t="s">
        <v>410</v>
      </c>
      <c r="D256" s="26" t="s">
        <v>411</v>
      </c>
      <c r="E256" s="27">
        <v>0</v>
      </c>
      <c r="F256" s="27">
        <f t="shared" si="16"/>
        <v>0</v>
      </c>
      <c r="G256" s="28">
        <v>0</v>
      </c>
      <c r="H256" s="28">
        <v>0</v>
      </c>
      <c r="I256" s="27">
        <v>0</v>
      </c>
    </row>
    <row r="257" spans="1:9" x14ac:dyDescent="0.25">
      <c r="A257" s="24">
        <v>231</v>
      </c>
      <c r="B257" s="63"/>
      <c r="C257" s="25" t="s">
        <v>412</v>
      </c>
      <c r="D257" s="26" t="s">
        <v>413</v>
      </c>
      <c r="E257" s="27">
        <v>1</v>
      </c>
      <c r="F257" s="27">
        <f t="shared" si="16"/>
        <v>100</v>
      </c>
      <c r="G257" s="28">
        <v>378.73779999999999</v>
      </c>
      <c r="H257" s="28">
        <v>378.73779999999999</v>
      </c>
      <c r="I257" s="27">
        <f t="shared" si="17"/>
        <v>100</v>
      </c>
    </row>
    <row r="258" spans="1:9" x14ac:dyDescent="0.25">
      <c r="A258" s="24">
        <v>232</v>
      </c>
      <c r="B258" s="63"/>
      <c r="C258" s="25" t="s">
        <v>414</v>
      </c>
      <c r="D258" s="26" t="s">
        <v>415</v>
      </c>
      <c r="E258" s="27">
        <v>0</v>
      </c>
      <c r="F258" s="27">
        <f t="shared" si="16"/>
        <v>0</v>
      </c>
      <c r="G258" s="28">
        <v>0</v>
      </c>
      <c r="H258" s="28">
        <v>0</v>
      </c>
      <c r="I258" s="27">
        <v>0</v>
      </c>
    </row>
    <row r="259" spans="1:9" x14ac:dyDescent="0.25">
      <c r="A259" s="24">
        <v>233</v>
      </c>
      <c r="B259" s="63"/>
      <c r="C259" s="25" t="s">
        <v>416</v>
      </c>
      <c r="D259" s="26" t="s">
        <v>417</v>
      </c>
      <c r="E259" s="27">
        <v>0</v>
      </c>
      <c r="F259" s="27">
        <f t="shared" ref="F259:F260" si="18">E259*100/1</f>
        <v>0</v>
      </c>
      <c r="G259" s="28">
        <v>0</v>
      </c>
      <c r="H259" s="28">
        <v>0</v>
      </c>
      <c r="I259" s="27">
        <v>0</v>
      </c>
    </row>
    <row r="260" spans="1:9" ht="30" x14ac:dyDescent="0.25">
      <c r="A260" s="24">
        <v>234</v>
      </c>
      <c r="B260" s="63"/>
      <c r="C260" s="25" t="s">
        <v>418</v>
      </c>
      <c r="D260" s="26" t="s">
        <v>419</v>
      </c>
      <c r="E260" s="27">
        <v>0</v>
      </c>
      <c r="F260" s="27">
        <f t="shared" si="18"/>
        <v>0</v>
      </c>
      <c r="G260" s="28">
        <v>0</v>
      </c>
      <c r="H260" s="28">
        <v>0</v>
      </c>
      <c r="I260" s="27">
        <v>0</v>
      </c>
    </row>
    <row r="261" spans="1:9" ht="30" x14ac:dyDescent="0.25">
      <c r="A261" s="24">
        <v>235</v>
      </c>
      <c r="B261" s="63"/>
      <c r="C261" s="25" t="s">
        <v>420</v>
      </c>
      <c r="D261" s="26" t="s">
        <v>421</v>
      </c>
      <c r="E261" s="27">
        <v>1</v>
      </c>
      <c r="F261" s="27">
        <f>E261*100/1</f>
        <v>100</v>
      </c>
      <c r="G261" s="28">
        <v>44910.191960000004</v>
      </c>
      <c r="H261" s="28">
        <v>42562.459040000002</v>
      </c>
      <c r="I261" s="27">
        <f t="shared" ref="I261:I322" si="19">H261*100/G261</f>
        <v>94.772382798784179</v>
      </c>
    </row>
    <row r="262" spans="1:9" x14ac:dyDescent="0.25">
      <c r="A262" s="40"/>
      <c r="B262" s="65" t="s">
        <v>422</v>
      </c>
      <c r="C262" s="41" t="s">
        <v>4</v>
      </c>
      <c r="D262" s="42">
        <v>15</v>
      </c>
      <c r="E262" s="43">
        <f>SUM(E263:E277)</f>
        <v>14</v>
      </c>
      <c r="F262" s="43">
        <f>E262*100/D262</f>
        <v>93.333333333333329</v>
      </c>
      <c r="G262" s="44">
        <f>SUM(G263:G277)</f>
        <v>1739251.041</v>
      </c>
      <c r="H262" s="44">
        <f>SUM(H263:H277)</f>
        <v>1411310.07907</v>
      </c>
      <c r="I262" s="43">
        <f t="shared" si="19"/>
        <v>81.144702277053298</v>
      </c>
    </row>
    <row r="263" spans="1:9" x14ac:dyDescent="0.25">
      <c r="A263" s="40">
        <v>236</v>
      </c>
      <c r="B263" s="66"/>
      <c r="C263" s="50" t="s">
        <v>423</v>
      </c>
      <c r="D263" s="51">
        <v>1650073760</v>
      </c>
      <c r="E263" s="48">
        <v>1</v>
      </c>
      <c r="F263" s="48">
        <f>E263*100/1</f>
        <v>100</v>
      </c>
      <c r="G263" s="52">
        <v>117377.83256</v>
      </c>
      <c r="H263" s="52">
        <v>72013.221189999997</v>
      </c>
      <c r="I263" s="48">
        <f t="shared" si="19"/>
        <v>61.351636522329734</v>
      </c>
    </row>
    <row r="264" spans="1:9" x14ac:dyDescent="0.25">
      <c r="A264" s="40">
        <v>237</v>
      </c>
      <c r="B264" s="66"/>
      <c r="C264" s="50" t="s">
        <v>424</v>
      </c>
      <c r="D264" s="51">
        <v>1650157635</v>
      </c>
      <c r="E264" s="48">
        <v>1</v>
      </c>
      <c r="F264" s="48">
        <f t="shared" ref="F264:F277" si="20">E264*100/1</f>
        <v>100</v>
      </c>
      <c r="G264" s="52">
        <v>6816.0470400000004</v>
      </c>
      <c r="H264" s="52">
        <v>1502.1943799999999</v>
      </c>
      <c r="I264" s="48">
        <f t="shared" si="19"/>
        <v>22.039084695049286</v>
      </c>
    </row>
    <row r="265" spans="1:9" x14ac:dyDescent="0.25">
      <c r="A265" s="40">
        <v>238</v>
      </c>
      <c r="B265" s="66"/>
      <c r="C265" s="50" t="s">
        <v>425</v>
      </c>
      <c r="D265" s="51">
        <v>1650297657</v>
      </c>
      <c r="E265" s="48">
        <v>1</v>
      </c>
      <c r="F265" s="48">
        <f t="shared" si="20"/>
        <v>100</v>
      </c>
      <c r="G265" s="52">
        <v>718350.78996000008</v>
      </c>
      <c r="H265" s="52">
        <v>501562.73217999999</v>
      </c>
      <c r="I265" s="48">
        <f t="shared" si="19"/>
        <v>69.821421398858419</v>
      </c>
    </row>
    <row r="266" spans="1:9" x14ac:dyDescent="0.25">
      <c r="A266" s="40">
        <v>239</v>
      </c>
      <c r="B266" s="66"/>
      <c r="C266" s="50" t="s">
        <v>426</v>
      </c>
      <c r="D266" s="51">
        <v>1650353407</v>
      </c>
      <c r="E266" s="48">
        <v>1</v>
      </c>
      <c r="F266" s="48">
        <f t="shared" si="20"/>
        <v>100</v>
      </c>
      <c r="G266" s="52">
        <v>615.625</v>
      </c>
      <c r="H266" s="52">
        <v>615.625</v>
      </c>
      <c r="I266" s="48">
        <f t="shared" si="19"/>
        <v>100</v>
      </c>
    </row>
    <row r="267" spans="1:9" ht="45" x14ac:dyDescent="0.25">
      <c r="A267" s="40">
        <v>240</v>
      </c>
      <c r="B267" s="66"/>
      <c r="C267" s="50" t="s">
        <v>427</v>
      </c>
      <c r="D267" s="51" t="s">
        <v>428</v>
      </c>
      <c r="E267" s="48">
        <v>1</v>
      </c>
      <c r="F267" s="48">
        <f t="shared" si="20"/>
        <v>100</v>
      </c>
      <c r="G267" s="52">
        <v>157.16666000000001</v>
      </c>
      <c r="H267" s="52">
        <v>157.16666000000001</v>
      </c>
      <c r="I267" s="48">
        <f t="shared" si="19"/>
        <v>100</v>
      </c>
    </row>
    <row r="268" spans="1:9" ht="45" x14ac:dyDescent="0.25">
      <c r="A268" s="40">
        <v>241</v>
      </c>
      <c r="B268" s="66"/>
      <c r="C268" s="50" t="s">
        <v>429</v>
      </c>
      <c r="D268" s="51" t="s">
        <v>430</v>
      </c>
      <c r="E268" s="48">
        <v>1</v>
      </c>
      <c r="F268" s="48">
        <f t="shared" si="20"/>
        <v>100</v>
      </c>
      <c r="G268" s="52">
        <v>41118.26008</v>
      </c>
      <c r="H268" s="52">
        <v>37938.003790000002</v>
      </c>
      <c r="I268" s="48">
        <f t="shared" si="19"/>
        <v>92.26558642361698</v>
      </c>
    </row>
    <row r="269" spans="1:9" ht="45" x14ac:dyDescent="0.25">
      <c r="A269" s="40">
        <v>242</v>
      </c>
      <c r="B269" s="66"/>
      <c r="C269" s="50" t="s">
        <v>431</v>
      </c>
      <c r="D269" s="51" t="s">
        <v>432</v>
      </c>
      <c r="E269" s="48">
        <v>1</v>
      </c>
      <c r="F269" s="48">
        <f t="shared" si="20"/>
        <v>100</v>
      </c>
      <c r="G269" s="52">
        <v>801173.07012000005</v>
      </c>
      <c r="H269" s="52">
        <v>758194.21341999993</v>
      </c>
      <c r="I269" s="48">
        <f t="shared" si="19"/>
        <v>94.635509067527352</v>
      </c>
    </row>
    <row r="270" spans="1:9" x14ac:dyDescent="0.25">
      <c r="A270" s="40">
        <v>243</v>
      </c>
      <c r="B270" s="66"/>
      <c r="C270" s="50" t="s">
        <v>433</v>
      </c>
      <c r="D270" s="51" t="s">
        <v>434</v>
      </c>
      <c r="E270" s="48">
        <v>1</v>
      </c>
      <c r="F270" s="48">
        <f t="shared" si="20"/>
        <v>100</v>
      </c>
      <c r="G270" s="52">
        <v>11912.319230000001</v>
      </c>
      <c r="H270" s="52">
        <v>11912.319230000001</v>
      </c>
      <c r="I270" s="48">
        <f t="shared" si="19"/>
        <v>100.00000000000001</v>
      </c>
    </row>
    <row r="271" spans="1:9" ht="60" x14ac:dyDescent="0.25">
      <c r="A271" s="40">
        <v>244</v>
      </c>
      <c r="B271" s="66"/>
      <c r="C271" s="50" t="s">
        <v>435</v>
      </c>
      <c r="D271" s="51" t="s">
        <v>436</v>
      </c>
      <c r="E271" s="48">
        <v>1</v>
      </c>
      <c r="F271" s="48">
        <f t="shared" si="20"/>
        <v>100</v>
      </c>
      <c r="G271" s="52">
        <v>10.3964</v>
      </c>
      <c r="H271" s="52">
        <v>10.3964</v>
      </c>
      <c r="I271" s="48">
        <f t="shared" si="19"/>
        <v>99.999999999999986</v>
      </c>
    </row>
    <row r="272" spans="1:9" ht="45" x14ac:dyDescent="0.25">
      <c r="A272" s="40">
        <v>245</v>
      </c>
      <c r="B272" s="66"/>
      <c r="C272" s="50" t="s">
        <v>437</v>
      </c>
      <c r="D272" s="51" t="s">
        <v>438</v>
      </c>
      <c r="E272" s="48">
        <v>0</v>
      </c>
      <c r="F272" s="48">
        <f t="shared" si="20"/>
        <v>0</v>
      </c>
      <c r="G272" s="52">
        <v>0</v>
      </c>
      <c r="H272" s="52">
        <v>0</v>
      </c>
      <c r="I272" s="48">
        <v>0</v>
      </c>
    </row>
    <row r="273" spans="1:9" ht="30" x14ac:dyDescent="0.25">
      <c r="A273" s="40">
        <v>246</v>
      </c>
      <c r="B273" s="66"/>
      <c r="C273" s="50" t="s">
        <v>439</v>
      </c>
      <c r="D273" s="51" t="s">
        <v>440</v>
      </c>
      <c r="E273" s="48">
        <v>1</v>
      </c>
      <c r="F273" s="48">
        <f t="shared" si="20"/>
        <v>100</v>
      </c>
      <c r="G273" s="52">
        <v>24455.334649999997</v>
      </c>
      <c r="H273" s="52">
        <v>14059.15465</v>
      </c>
      <c r="I273" s="48">
        <f t="shared" si="19"/>
        <v>57.489111685494777</v>
      </c>
    </row>
    <row r="274" spans="1:9" ht="45" x14ac:dyDescent="0.25">
      <c r="A274" s="40">
        <v>247</v>
      </c>
      <c r="B274" s="66"/>
      <c r="C274" s="50" t="s">
        <v>441</v>
      </c>
      <c r="D274" s="51" t="s">
        <v>442</v>
      </c>
      <c r="E274" s="48">
        <v>1</v>
      </c>
      <c r="F274" s="48">
        <f t="shared" si="20"/>
        <v>100</v>
      </c>
      <c r="G274" s="52">
        <v>5160.0844900000002</v>
      </c>
      <c r="H274" s="52">
        <v>3968.0845299999996</v>
      </c>
      <c r="I274" s="48">
        <f t="shared" si="19"/>
        <v>76.899603827998547</v>
      </c>
    </row>
    <row r="275" spans="1:9" ht="30" x14ac:dyDescent="0.25">
      <c r="A275" s="40">
        <v>248</v>
      </c>
      <c r="B275" s="66"/>
      <c r="C275" s="50" t="s">
        <v>443</v>
      </c>
      <c r="D275" s="51" t="s">
        <v>444</v>
      </c>
      <c r="E275" s="48">
        <v>1</v>
      </c>
      <c r="F275" s="48">
        <f t="shared" si="20"/>
        <v>100</v>
      </c>
      <c r="G275" s="52">
        <v>2044.74757</v>
      </c>
      <c r="H275" s="52">
        <v>620.55840000000001</v>
      </c>
      <c r="I275" s="48">
        <f t="shared" si="19"/>
        <v>30.348900231239792</v>
      </c>
    </row>
    <row r="276" spans="1:9" ht="30" x14ac:dyDescent="0.25">
      <c r="A276" s="40">
        <v>249</v>
      </c>
      <c r="B276" s="66"/>
      <c r="C276" s="50" t="s">
        <v>445</v>
      </c>
      <c r="D276" s="51" t="s">
        <v>446</v>
      </c>
      <c r="E276" s="48">
        <v>1</v>
      </c>
      <c r="F276" s="48">
        <f t="shared" si="20"/>
        <v>100</v>
      </c>
      <c r="G276" s="52">
        <v>9066.0928800000002</v>
      </c>
      <c r="H276" s="52">
        <v>7763.1348799999996</v>
      </c>
      <c r="I276" s="48">
        <f t="shared" si="19"/>
        <v>85.628230184202565</v>
      </c>
    </row>
    <row r="277" spans="1:9" ht="30" x14ac:dyDescent="0.25">
      <c r="A277" s="40">
        <v>250</v>
      </c>
      <c r="B277" s="66"/>
      <c r="C277" s="50" t="s">
        <v>447</v>
      </c>
      <c r="D277" s="51" t="s">
        <v>448</v>
      </c>
      <c r="E277" s="48">
        <v>1</v>
      </c>
      <c r="F277" s="48">
        <f t="shared" si="20"/>
        <v>100</v>
      </c>
      <c r="G277" s="52">
        <v>993.27436</v>
      </c>
      <c r="H277" s="52">
        <v>993.27436</v>
      </c>
      <c r="I277" s="48">
        <f t="shared" si="19"/>
        <v>100</v>
      </c>
    </row>
    <row r="278" spans="1:9" x14ac:dyDescent="0.25">
      <c r="A278" s="24"/>
      <c r="B278" s="62" t="s">
        <v>449</v>
      </c>
      <c r="C278" s="20" t="s">
        <v>4</v>
      </c>
      <c r="D278" s="21">
        <v>1</v>
      </c>
      <c r="E278" s="22">
        <f>SUM(E279:E279)</f>
        <v>0</v>
      </c>
      <c r="F278" s="22">
        <f>E278*100/D278</f>
        <v>0</v>
      </c>
      <c r="G278" s="29">
        <f>SUM(G279:G279)</f>
        <v>0</v>
      </c>
      <c r="H278" s="29">
        <v>0</v>
      </c>
      <c r="I278" s="27">
        <v>0</v>
      </c>
    </row>
    <row r="279" spans="1:9" x14ac:dyDescent="0.25">
      <c r="A279" s="24">
        <v>251</v>
      </c>
      <c r="B279" s="63"/>
      <c r="C279" s="25" t="s">
        <v>450</v>
      </c>
      <c r="D279" s="26">
        <v>1617004310</v>
      </c>
      <c r="E279" s="27">
        <v>0</v>
      </c>
      <c r="F279" s="27">
        <f t="shared" ref="F279" si="21">E279*100/1</f>
        <v>0</v>
      </c>
      <c r="G279" s="28">
        <v>0</v>
      </c>
      <c r="H279" s="28">
        <f t="shared" ref="H279" si="22">G279*100/1</f>
        <v>0</v>
      </c>
      <c r="I279" s="27">
        <v>0</v>
      </c>
    </row>
    <row r="280" spans="1:9" x14ac:dyDescent="0.25">
      <c r="A280" s="40"/>
      <c r="B280" s="65" t="s">
        <v>451</v>
      </c>
      <c r="C280" s="41" t="s">
        <v>4</v>
      </c>
      <c r="D280" s="42">
        <v>13</v>
      </c>
      <c r="E280" s="43">
        <f>SUM(E281:E293)</f>
        <v>2</v>
      </c>
      <c r="F280" s="43">
        <f>E280*100/D280</f>
        <v>15.384615384615385</v>
      </c>
      <c r="G280" s="44">
        <f>SUM(G281:G293)</f>
        <v>381705.32656000002</v>
      </c>
      <c r="H280" s="44">
        <f>SUM(H281:H293)</f>
        <v>203163.29914999998</v>
      </c>
      <c r="I280" s="43">
        <f t="shared" si="19"/>
        <v>53.225167429793487</v>
      </c>
    </row>
    <row r="281" spans="1:9" x14ac:dyDescent="0.25">
      <c r="A281" s="40">
        <v>252</v>
      </c>
      <c r="B281" s="66"/>
      <c r="C281" s="50" t="s">
        <v>452</v>
      </c>
      <c r="D281" s="51">
        <v>1646013662</v>
      </c>
      <c r="E281" s="48">
        <v>0</v>
      </c>
      <c r="F281" s="48">
        <f t="shared" ref="F281:F293" si="23">E281*100/1</f>
        <v>0</v>
      </c>
      <c r="G281" s="52">
        <v>0</v>
      </c>
      <c r="H281" s="52">
        <v>0</v>
      </c>
      <c r="I281" s="48">
        <v>0</v>
      </c>
    </row>
    <row r="282" spans="1:9" ht="45" x14ac:dyDescent="0.25">
      <c r="A282" s="40">
        <v>253</v>
      </c>
      <c r="B282" s="66"/>
      <c r="C282" s="50" t="s">
        <v>453</v>
      </c>
      <c r="D282" s="51">
        <v>1646019914</v>
      </c>
      <c r="E282" s="48">
        <v>1</v>
      </c>
      <c r="F282" s="48">
        <f t="shared" si="23"/>
        <v>100</v>
      </c>
      <c r="G282" s="52">
        <v>370838.52333</v>
      </c>
      <c r="H282" s="52">
        <v>192743.17591999998</v>
      </c>
      <c r="I282" s="48">
        <f t="shared" si="19"/>
        <v>51.974960473155214</v>
      </c>
    </row>
    <row r="283" spans="1:9" ht="30" x14ac:dyDescent="0.25">
      <c r="A283" s="40">
        <v>254</v>
      </c>
      <c r="B283" s="66"/>
      <c r="C283" s="50" t="s">
        <v>454</v>
      </c>
      <c r="D283" s="51">
        <v>1646020589</v>
      </c>
      <c r="E283" s="48">
        <v>1</v>
      </c>
      <c r="F283" s="48">
        <f t="shared" si="23"/>
        <v>100</v>
      </c>
      <c r="G283" s="52">
        <v>10866.803230000001</v>
      </c>
      <c r="H283" s="52">
        <v>10420.123230000001</v>
      </c>
      <c r="I283" s="48">
        <f t="shared" si="19"/>
        <v>95.889499510151708</v>
      </c>
    </row>
    <row r="284" spans="1:9" x14ac:dyDescent="0.25">
      <c r="A284" s="40">
        <v>255</v>
      </c>
      <c r="B284" s="66"/>
      <c r="C284" s="50" t="s">
        <v>51</v>
      </c>
      <c r="D284" s="51" t="s">
        <v>52</v>
      </c>
      <c r="E284" s="48">
        <v>0</v>
      </c>
      <c r="F284" s="48">
        <f t="shared" si="23"/>
        <v>0</v>
      </c>
      <c r="G284" s="52">
        <v>0</v>
      </c>
      <c r="H284" s="52">
        <v>0</v>
      </c>
      <c r="I284" s="48">
        <v>0</v>
      </c>
    </row>
    <row r="285" spans="1:9" ht="30" x14ac:dyDescent="0.25">
      <c r="A285" s="40">
        <v>256</v>
      </c>
      <c r="B285" s="66"/>
      <c r="C285" s="50" t="s">
        <v>455</v>
      </c>
      <c r="D285" s="51" t="s">
        <v>456</v>
      </c>
      <c r="E285" s="48">
        <v>0</v>
      </c>
      <c r="F285" s="48">
        <f t="shared" si="23"/>
        <v>0</v>
      </c>
      <c r="G285" s="52">
        <v>0</v>
      </c>
      <c r="H285" s="52">
        <v>0</v>
      </c>
      <c r="I285" s="48">
        <v>0</v>
      </c>
    </row>
    <row r="286" spans="1:9" ht="45" x14ac:dyDescent="0.25">
      <c r="A286" s="40">
        <v>257</v>
      </c>
      <c r="B286" s="66"/>
      <c r="C286" s="50" t="s">
        <v>618</v>
      </c>
      <c r="D286" s="51" t="s">
        <v>605</v>
      </c>
      <c r="E286" s="48">
        <v>0</v>
      </c>
      <c r="F286" s="48">
        <f t="shared" si="23"/>
        <v>0</v>
      </c>
      <c r="G286" s="52">
        <v>0</v>
      </c>
      <c r="H286" s="52">
        <v>0</v>
      </c>
      <c r="I286" s="48">
        <v>0</v>
      </c>
    </row>
    <row r="287" spans="1:9" x14ac:dyDescent="0.25">
      <c r="A287" s="40">
        <v>258</v>
      </c>
      <c r="B287" s="66"/>
      <c r="C287" s="50" t="s">
        <v>457</v>
      </c>
      <c r="D287" s="51" t="s">
        <v>458</v>
      </c>
      <c r="E287" s="48">
        <v>0</v>
      </c>
      <c r="F287" s="48">
        <f t="shared" si="23"/>
        <v>0</v>
      </c>
      <c r="G287" s="52">
        <v>0</v>
      </c>
      <c r="H287" s="52">
        <v>0</v>
      </c>
      <c r="I287" s="48">
        <v>0</v>
      </c>
    </row>
    <row r="288" spans="1:9" ht="45" x14ac:dyDescent="0.25">
      <c r="A288" s="40">
        <v>259</v>
      </c>
      <c r="B288" s="66"/>
      <c r="C288" s="50" t="s">
        <v>459</v>
      </c>
      <c r="D288" s="51" t="s">
        <v>460</v>
      </c>
      <c r="E288" s="48">
        <v>0</v>
      </c>
      <c r="F288" s="48">
        <f t="shared" si="23"/>
        <v>0</v>
      </c>
      <c r="G288" s="52">
        <v>0</v>
      </c>
      <c r="H288" s="52">
        <v>0</v>
      </c>
      <c r="I288" s="48">
        <v>0</v>
      </c>
    </row>
    <row r="289" spans="1:9" ht="30" x14ac:dyDescent="0.25">
      <c r="A289" s="40">
        <v>260</v>
      </c>
      <c r="B289" s="66"/>
      <c r="C289" s="50" t="s">
        <v>461</v>
      </c>
      <c r="D289" s="51" t="s">
        <v>462</v>
      </c>
      <c r="E289" s="48">
        <v>0</v>
      </c>
      <c r="F289" s="48">
        <f t="shared" si="23"/>
        <v>0</v>
      </c>
      <c r="G289" s="52">
        <v>0</v>
      </c>
      <c r="H289" s="52">
        <v>0</v>
      </c>
      <c r="I289" s="48">
        <v>0</v>
      </c>
    </row>
    <row r="290" spans="1:9" ht="30" x14ac:dyDescent="0.25">
      <c r="A290" s="40">
        <v>261</v>
      </c>
      <c r="B290" s="66"/>
      <c r="C290" s="50" t="s">
        <v>463</v>
      </c>
      <c r="D290" s="51" t="s">
        <v>464</v>
      </c>
      <c r="E290" s="48">
        <v>0</v>
      </c>
      <c r="F290" s="48">
        <f t="shared" si="23"/>
        <v>0</v>
      </c>
      <c r="G290" s="52">
        <v>0</v>
      </c>
      <c r="H290" s="52">
        <v>0</v>
      </c>
      <c r="I290" s="48">
        <v>0</v>
      </c>
    </row>
    <row r="291" spans="1:9" x14ac:dyDescent="0.25">
      <c r="A291" s="40">
        <v>262</v>
      </c>
      <c r="B291" s="66"/>
      <c r="C291" s="50" t="s">
        <v>465</v>
      </c>
      <c r="D291" s="51" t="s">
        <v>466</v>
      </c>
      <c r="E291" s="48">
        <v>0</v>
      </c>
      <c r="F291" s="48">
        <f t="shared" si="23"/>
        <v>0</v>
      </c>
      <c r="G291" s="52">
        <v>0</v>
      </c>
      <c r="H291" s="52">
        <v>0</v>
      </c>
      <c r="I291" s="48">
        <v>0</v>
      </c>
    </row>
    <row r="292" spans="1:9" x14ac:dyDescent="0.25">
      <c r="A292" s="40">
        <v>263</v>
      </c>
      <c r="B292" s="66"/>
      <c r="C292" s="50" t="s">
        <v>467</v>
      </c>
      <c r="D292" s="51" t="s">
        <v>468</v>
      </c>
      <c r="E292" s="48">
        <v>0</v>
      </c>
      <c r="F292" s="48">
        <f t="shared" si="23"/>
        <v>0</v>
      </c>
      <c r="G292" s="52">
        <v>0</v>
      </c>
      <c r="H292" s="52">
        <v>0</v>
      </c>
      <c r="I292" s="48">
        <v>0</v>
      </c>
    </row>
    <row r="293" spans="1:9" x14ac:dyDescent="0.25">
      <c r="A293" s="40">
        <v>264</v>
      </c>
      <c r="B293" s="66"/>
      <c r="C293" s="50" t="s">
        <v>469</v>
      </c>
      <c r="D293" s="51" t="s">
        <v>470</v>
      </c>
      <c r="E293" s="48">
        <v>0</v>
      </c>
      <c r="F293" s="48">
        <f t="shared" si="23"/>
        <v>0</v>
      </c>
      <c r="G293" s="52">
        <v>0</v>
      </c>
      <c r="H293" s="52">
        <v>0</v>
      </c>
      <c r="I293" s="48">
        <v>0</v>
      </c>
    </row>
    <row r="294" spans="1:9" x14ac:dyDescent="0.25">
      <c r="A294" s="24"/>
      <c r="B294" s="34" t="s">
        <v>471</v>
      </c>
      <c r="C294" s="20" t="s">
        <v>4</v>
      </c>
      <c r="D294" s="21">
        <v>0</v>
      </c>
      <c r="E294" s="22">
        <v>0</v>
      </c>
      <c r="F294" s="22">
        <v>0</v>
      </c>
      <c r="G294" s="29">
        <v>0</v>
      </c>
      <c r="H294" s="29">
        <v>0</v>
      </c>
      <c r="I294" s="27">
        <v>0</v>
      </c>
    </row>
    <row r="295" spans="1:9" x14ac:dyDescent="0.25">
      <c r="A295" s="40"/>
      <c r="B295" s="65" t="s">
        <v>473</v>
      </c>
      <c r="C295" s="41" t="s">
        <v>4</v>
      </c>
      <c r="D295" s="42">
        <v>7</v>
      </c>
      <c r="E295" s="43">
        <f>SUM(E296:E302)</f>
        <v>7</v>
      </c>
      <c r="F295" s="43">
        <f>E295*100/D295</f>
        <v>100</v>
      </c>
      <c r="G295" s="44">
        <f>SUM(G296:G302)</f>
        <v>226054.37544768001</v>
      </c>
      <c r="H295" s="44">
        <f>SUM(H296:H302)</f>
        <v>199838.79038768</v>
      </c>
      <c r="I295" s="43">
        <f t="shared" si="19"/>
        <v>88.40297383844819</v>
      </c>
    </row>
    <row r="296" spans="1:9" ht="30" x14ac:dyDescent="0.25">
      <c r="A296" s="40">
        <v>265</v>
      </c>
      <c r="B296" s="66"/>
      <c r="C296" s="50" t="s">
        <v>474</v>
      </c>
      <c r="D296" s="51">
        <v>1648017567</v>
      </c>
      <c r="E296" s="48">
        <v>1</v>
      </c>
      <c r="F296" s="48">
        <f t="shared" ref="F296:F302" si="24">E296*100/1</f>
        <v>100</v>
      </c>
      <c r="G296" s="52">
        <v>34822.30012</v>
      </c>
      <c r="H296" s="52">
        <v>26818.550520000001</v>
      </c>
      <c r="I296" s="48">
        <f t="shared" si="19"/>
        <v>77.015448225939878</v>
      </c>
    </row>
    <row r="297" spans="1:9" x14ac:dyDescent="0.25">
      <c r="A297" s="40">
        <v>266</v>
      </c>
      <c r="B297" s="66"/>
      <c r="C297" s="50" t="s">
        <v>475</v>
      </c>
      <c r="D297" s="51">
        <v>1648032420</v>
      </c>
      <c r="E297" s="48">
        <v>1</v>
      </c>
      <c r="F297" s="48">
        <f t="shared" si="24"/>
        <v>100</v>
      </c>
      <c r="G297" s="52">
        <v>34429.155607679997</v>
      </c>
      <c r="H297" s="52">
        <v>34429.155607679997</v>
      </c>
      <c r="I297" s="48">
        <f t="shared" si="19"/>
        <v>100</v>
      </c>
    </row>
    <row r="298" spans="1:9" ht="16.5" customHeight="1" x14ac:dyDescent="0.25">
      <c r="A298" s="40">
        <v>267</v>
      </c>
      <c r="B298" s="66"/>
      <c r="C298" s="50" t="s">
        <v>476</v>
      </c>
      <c r="D298" s="51">
        <v>1648041104</v>
      </c>
      <c r="E298" s="48">
        <v>1</v>
      </c>
      <c r="F298" s="48">
        <f t="shared" si="24"/>
        <v>100</v>
      </c>
      <c r="G298" s="52">
        <v>137059.48843999999</v>
      </c>
      <c r="H298" s="52">
        <v>122748.87737999999</v>
      </c>
      <c r="I298" s="48">
        <f t="shared" si="19"/>
        <v>89.558832283060298</v>
      </c>
    </row>
    <row r="299" spans="1:9" x14ac:dyDescent="0.25">
      <c r="A299" s="40">
        <v>268</v>
      </c>
      <c r="B299" s="66"/>
      <c r="C299" s="50" t="s">
        <v>477</v>
      </c>
      <c r="D299" s="51">
        <v>1620002144</v>
      </c>
      <c r="E299" s="48">
        <v>1</v>
      </c>
      <c r="F299" s="48">
        <f t="shared" si="24"/>
        <v>100</v>
      </c>
      <c r="G299" s="52">
        <v>20</v>
      </c>
      <c r="H299" s="52">
        <v>20</v>
      </c>
      <c r="I299" s="48">
        <f t="shared" si="19"/>
        <v>100</v>
      </c>
    </row>
    <row r="300" spans="1:9" ht="30" x14ac:dyDescent="0.25">
      <c r="A300" s="40">
        <v>269</v>
      </c>
      <c r="B300" s="66"/>
      <c r="C300" s="50" t="s">
        <v>478</v>
      </c>
      <c r="D300" s="51" t="s">
        <v>479</v>
      </c>
      <c r="E300" s="48">
        <v>1</v>
      </c>
      <c r="F300" s="48">
        <f t="shared" si="24"/>
        <v>100</v>
      </c>
      <c r="G300" s="52">
        <v>212.81288000000001</v>
      </c>
      <c r="H300" s="52">
        <v>212.81288000000001</v>
      </c>
      <c r="I300" s="48">
        <f t="shared" si="19"/>
        <v>100</v>
      </c>
    </row>
    <row r="301" spans="1:9" x14ac:dyDescent="0.25">
      <c r="A301" s="40">
        <v>270</v>
      </c>
      <c r="B301" s="66"/>
      <c r="C301" s="50" t="s">
        <v>480</v>
      </c>
      <c r="D301" s="51" t="s">
        <v>481</v>
      </c>
      <c r="E301" s="48">
        <v>1</v>
      </c>
      <c r="F301" s="48">
        <f t="shared" si="24"/>
        <v>100</v>
      </c>
      <c r="G301" s="52">
        <v>16014.0674</v>
      </c>
      <c r="H301" s="52">
        <v>15545</v>
      </c>
      <c r="I301" s="48">
        <f t="shared" si="19"/>
        <v>97.070904047774903</v>
      </c>
    </row>
    <row r="302" spans="1:9" x14ac:dyDescent="0.25">
      <c r="A302" s="40">
        <v>271</v>
      </c>
      <c r="B302" s="66"/>
      <c r="C302" s="50" t="s">
        <v>482</v>
      </c>
      <c r="D302" s="51" t="s">
        <v>483</v>
      </c>
      <c r="E302" s="48">
        <v>1</v>
      </c>
      <c r="F302" s="48">
        <f t="shared" si="24"/>
        <v>100</v>
      </c>
      <c r="G302" s="52">
        <v>3496.5509999999999</v>
      </c>
      <c r="H302" s="52">
        <v>64.394000000000005</v>
      </c>
      <c r="I302" s="48">
        <f t="shared" si="19"/>
        <v>1.8416433794330471</v>
      </c>
    </row>
    <row r="303" spans="1:9" x14ac:dyDescent="0.25">
      <c r="A303" s="24"/>
      <c r="B303" s="62" t="s">
        <v>484</v>
      </c>
      <c r="C303" s="20" t="s">
        <v>4</v>
      </c>
      <c r="D303" s="21">
        <v>1</v>
      </c>
      <c r="E303" s="22">
        <f t="shared" ref="E303" si="25">SUM(E304:E304)</f>
        <v>1</v>
      </c>
      <c r="F303" s="22">
        <f>E303*100/D303</f>
        <v>100</v>
      </c>
      <c r="G303" s="29">
        <f>SUM(G304:G304)</f>
        <v>50</v>
      </c>
      <c r="H303" s="29">
        <f>H304</f>
        <v>50</v>
      </c>
      <c r="I303" s="22">
        <f t="shared" si="19"/>
        <v>100</v>
      </c>
    </row>
    <row r="304" spans="1:9" x14ac:dyDescent="0.25">
      <c r="A304" s="24">
        <v>272</v>
      </c>
      <c r="B304" s="63"/>
      <c r="C304" s="25" t="s">
        <v>485</v>
      </c>
      <c r="D304" s="26">
        <v>1621000252</v>
      </c>
      <c r="E304" s="27">
        <v>1</v>
      </c>
      <c r="F304" s="27">
        <f t="shared" ref="F304:F307" si="26">E304*100/1</f>
        <v>100</v>
      </c>
      <c r="G304" s="28">
        <v>50</v>
      </c>
      <c r="H304" s="28">
        <v>50</v>
      </c>
      <c r="I304" s="27">
        <f t="shared" si="19"/>
        <v>100</v>
      </c>
    </row>
    <row r="305" spans="1:9" x14ac:dyDescent="0.25">
      <c r="A305" s="40"/>
      <c r="B305" s="65" t="s">
        <v>486</v>
      </c>
      <c r="C305" s="41" t="s">
        <v>4</v>
      </c>
      <c r="D305" s="42">
        <v>2</v>
      </c>
      <c r="E305" s="43">
        <f>SUM(E306:E307)</f>
        <v>0</v>
      </c>
      <c r="F305" s="43">
        <f>E305*100/D305</f>
        <v>0</v>
      </c>
      <c r="G305" s="44">
        <f>SUM(G306:G307)</f>
        <v>0</v>
      </c>
      <c r="H305" s="44">
        <v>0</v>
      </c>
      <c r="I305" s="43">
        <v>0</v>
      </c>
    </row>
    <row r="306" spans="1:9" x14ac:dyDescent="0.25">
      <c r="A306" s="40">
        <v>273</v>
      </c>
      <c r="B306" s="66"/>
      <c r="C306" s="50" t="s">
        <v>487</v>
      </c>
      <c r="D306" s="51">
        <v>1622006909</v>
      </c>
      <c r="E306" s="48">
        <v>0</v>
      </c>
      <c r="F306" s="48">
        <f t="shared" si="26"/>
        <v>0</v>
      </c>
      <c r="G306" s="52">
        <v>0</v>
      </c>
      <c r="H306" s="52">
        <f t="shared" ref="H306:H307" si="27">G306*100/1</f>
        <v>0</v>
      </c>
      <c r="I306" s="48">
        <v>0</v>
      </c>
    </row>
    <row r="307" spans="1:9" ht="45" x14ac:dyDescent="0.25">
      <c r="A307" s="40">
        <v>274</v>
      </c>
      <c r="B307" s="69"/>
      <c r="C307" s="54" t="s">
        <v>488</v>
      </c>
      <c r="D307" s="55">
        <v>1622004891</v>
      </c>
      <c r="E307" s="48">
        <v>0</v>
      </c>
      <c r="F307" s="48">
        <f t="shared" si="26"/>
        <v>0</v>
      </c>
      <c r="G307" s="56">
        <v>0</v>
      </c>
      <c r="H307" s="52">
        <f t="shared" si="27"/>
        <v>0</v>
      </c>
      <c r="I307" s="48">
        <v>0</v>
      </c>
    </row>
    <row r="308" spans="1:9" x14ac:dyDescent="0.25">
      <c r="A308" s="24"/>
      <c r="B308" s="34" t="s">
        <v>489</v>
      </c>
      <c r="C308" s="20" t="s">
        <v>4</v>
      </c>
      <c r="D308" s="21">
        <v>0</v>
      </c>
      <c r="E308" s="22">
        <v>0</v>
      </c>
      <c r="F308" s="22">
        <v>0</v>
      </c>
      <c r="G308" s="29">
        <v>0</v>
      </c>
      <c r="H308" s="29">
        <v>0</v>
      </c>
      <c r="I308" s="27">
        <v>0</v>
      </c>
    </row>
    <row r="309" spans="1:9" x14ac:dyDescent="0.25">
      <c r="A309" s="40"/>
      <c r="B309" s="65" t="s">
        <v>490</v>
      </c>
      <c r="C309" s="41" t="s">
        <v>4</v>
      </c>
      <c r="D309" s="42">
        <v>7</v>
      </c>
      <c r="E309" s="43">
        <f>SUM(E310:E316)</f>
        <v>1</v>
      </c>
      <c r="F309" s="43">
        <f>E309*100/D309</f>
        <v>14.285714285714286</v>
      </c>
      <c r="G309" s="44">
        <f>SUM(G310:G316)</f>
        <v>420639.95095480001</v>
      </c>
      <c r="H309" s="44">
        <f>SUM(H310:H316)</f>
        <v>373439.1981948</v>
      </c>
      <c r="I309" s="43">
        <f t="shared" si="19"/>
        <v>88.778823159126901</v>
      </c>
    </row>
    <row r="310" spans="1:9" x14ac:dyDescent="0.25">
      <c r="A310" s="40">
        <v>275</v>
      </c>
      <c r="B310" s="66"/>
      <c r="C310" s="45" t="s">
        <v>491</v>
      </c>
      <c r="D310" s="46">
        <v>1660000344</v>
      </c>
      <c r="E310" s="48">
        <v>1</v>
      </c>
      <c r="F310" s="48">
        <f t="shared" ref="F310:F322" si="28">E310*100/1</f>
        <v>100</v>
      </c>
      <c r="G310" s="52">
        <v>420639.95095480001</v>
      </c>
      <c r="H310" s="52">
        <v>373439.1981948</v>
      </c>
      <c r="I310" s="48">
        <f t="shared" si="19"/>
        <v>88.778823159126901</v>
      </c>
    </row>
    <row r="311" spans="1:9" x14ac:dyDescent="0.25">
      <c r="A311" s="40">
        <v>276</v>
      </c>
      <c r="B311" s="66"/>
      <c r="C311" s="50" t="s">
        <v>492</v>
      </c>
      <c r="D311" s="51">
        <v>1624015296</v>
      </c>
      <c r="E311" s="48">
        <v>0</v>
      </c>
      <c r="F311" s="48">
        <f t="shared" si="28"/>
        <v>0</v>
      </c>
      <c r="G311" s="52">
        <v>0</v>
      </c>
      <c r="H311" s="52">
        <v>0</v>
      </c>
      <c r="I311" s="48">
        <v>0</v>
      </c>
    </row>
    <row r="312" spans="1:9" ht="30" x14ac:dyDescent="0.25">
      <c r="A312" s="40">
        <v>277</v>
      </c>
      <c r="B312" s="66"/>
      <c r="C312" s="50" t="s">
        <v>493</v>
      </c>
      <c r="D312" s="51" t="s">
        <v>494</v>
      </c>
      <c r="E312" s="48">
        <v>0</v>
      </c>
      <c r="F312" s="48">
        <f t="shared" si="28"/>
        <v>0</v>
      </c>
      <c r="G312" s="52">
        <v>0</v>
      </c>
      <c r="H312" s="52">
        <v>0</v>
      </c>
      <c r="I312" s="48">
        <v>0</v>
      </c>
    </row>
    <row r="313" spans="1:9" x14ac:dyDescent="0.25">
      <c r="A313" s="40">
        <v>278</v>
      </c>
      <c r="B313" s="66"/>
      <c r="C313" s="50" t="s">
        <v>495</v>
      </c>
      <c r="D313" s="51" t="s">
        <v>496</v>
      </c>
      <c r="E313" s="48">
        <v>0</v>
      </c>
      <c r="F313" s="48">
        <f t="shared" si="28"/>
        <v>0</v>
      </c>
      <c r="G313" s="52">
        <v>0</v>
      </c>
      <c r="H313" s="52">
        <v>0</v>
      </c>
      <c r="I313" s="48">
        <v>0</v>
      </c>
    </row>
    <row r="314" spans="1:9" x14ac:dyDescent="0.25">
      <c r="A314" s="40">
        <v>279</v>
      </c>
      <c r="B314" s="66"/>
      <c r="C314" s="50" t="s">
        <v>497</v>
      </c>
      <c r="D314" s="51" t="s">
        <v>498</v>
      </c>
      <c r="E314" s="48">
        <v>0</v>
      </c>
      <c r="F314" s="48">
        <f t="shared" si="28"/>
        <v>0</v>
      </c>
      <c r="G314" s="52">
        <v>0</v>
      </c>
      <c r="H314" s="52">
        <v>0</v>
      </c>
      <c r="I314" s="48">
        <v>0</v>
      </c>
    </row>
    <row r="315" spans="1:9" ht="45" x14ac:dyDescent="0.25">
      <c r="A315" s="40">
        <v>280</v>
      </c>
      <c r="B315" s="66"/>
      <c r="C315" s="50" t="s">
        <v>499</v>
      </c>
      <c r="D315" s="51" t="s">
        <v>500</v>
      </c>
      <c r="E315" s="48">
        <v>0</v>
      </c>
      <c r="F315" s="48">
        <f t="shared" si="28"/>
        <v>0</v>
      </c>
      <c r="G315" s="52">
        <v>0</v>
      </c>
      <c r="H315" s="52">
        <v>0</v>
      </c>
      <c r="I315" s="48">
        <v>0</v>
      </c>
    </row>
    <row r="316" spans="1:9" ht="45" x14ac:dyDescent="0.25">
      <c r="A316" s="40">
        <v>281</v>
      </c>
      <c r="B316" s="66"/>
      <c r="C316" s="50" t="s">
        <v>501</v>
      </c>
      <c r="D316" s="51" t="s">
        <v>502</v>
      </c>
      <c r="E316" s="48">
        <v>0</v>
      </c>
      <c r="F316" s="48">
        <f t="shared" si="28"/>
        <v>0</v>
      </c>
      <c r="G316" s="52">
        <v>0</v>
      </c>
      <c r="H316" s="52">
        <v>0</v>
      </c>
      <c r="I316" s="48">
        <v>0</v>
      </c>
    </row>
    <row r="317" spans="1:9" x14ac:dyDescent="0.25">
      <c r="A317" s="24"/>
      <c r="B317" s="62" t="s">
        <v>503</v>
      </c>
      <c r="C317" s="20" t="s">
        <v>4</v>
      </c>
      <c r="D317" s="21">
        <v>5</v>
      </c>
      <c r="E317" s="22">
        <f>SUM(E318:E322)</f>
        <v>2</v>
      </c>
      <c r="F317" s="22">
        <f>E317*100/D317</f>
        <v>40</v>
      </c>
      <c r="G317" s="29">
        <f>SUM(G318:G322)</f>
        <v>9008.2880499999992</v>
      </c>
      <c r="H317" s="29">
        <f>SUM(H318:H322)</f>
        <v>6761.0435799999996</v>
      </c>
      <c r="I317" s="22">
        <f t="shared" si="19"/>
        <v>75.053590010368296</v>
      </c>
    </row>
    <row r="318" spans="1:9" x14ac:dyDescent="0.25">
      <c r="A318" s="24">
        <v>282</v>
      </c>
      <c r="B318" s="63"/>
      <c r="C318" s="25" t="s">
        <v>504</v>
      </c>
      <c r="D318" s="26">
        <v>1649022584</v>
      </c>
      <c r="E318" s="37">
        <v>1</v>
      </c>
      <c r="F318" s="27">
        <f t="shared" si="28"/>
        <v>100</v>
      </c>
      <c r="G318" s="38">
        <v>4008.2880499999997</v>
      </c>
      <c r="H318" s="38">
        <v>1761.04358</v>
      </c>
      <c r="I318" s="27">
        <f t="shared" si="19"/>
        <v>43.935055515783112</v>
      </c>
    </row>
    <row r="319" spans="1:9" x14ac:dyDescent="0.25">
      <c r="A319" s="24">
        <v>283</v>
      </c>
      <c r="B319" s="63"/>
      <c r="C319" s="25" t="s">
        <v>619</v>
      </c>
      <c r="D319" s="26" t="s">
        <v>606</v>
      </c>
      <c r="E319" s="37">
        <v>0</v>
      </c>
      <c r="F319" s="27">
        <f t="shared" si="28"/>
        <v>0</v>
      </c>
      <c r="G319" s="38">
        <v>0</v>
      </c>
      <c r="H319" s="38">
        <v>0</v>
      </c>
      <c r="I319" s="27">
        <v>0</v>
      </c>
    </row>
    <row r="320" spans="1:9" x14ac:dyDescent="0.25">
      <c r="A320" s="24">
        <v>284</v>
      </c>
      <c r="B320" s="63"/>
      <c r="C320" s="25" t="s">
        <v>505</v>
      </c>
      <c r="D320" s="26" t="s">
        <v>506</v>
      </c>
      <c r="E320" s="37">
        <v>0</v>
      </c>
      <c r="F320" s="27">
        <f t="shared" si="28"/>
        <v>0</v>
      </c>
      <c r="G320" s="38">
        <v>0</v>
      </c>
      <c r="H320" s="38">
        <v>0</v>
      </c>
      <c r="I320" s="27">
        <v>0</v>
      </c>
    </row>
    <row r="321" spans="1:9" ht="45" x14ac:dyDescent="0.25">
      <c r="A321" s="24">
        <v>285</v>
      </c>
      <c r="B321" s="63"/>
      <c r="C321" s="25" t="s">
        <v>507</v>
      </c>
      <c r="D321" s="26" t="s">
        <v>508</v>
      </c>
      <c r="E321" s="37">
        <v>0</v>
      </c>
      <c r="F321" s="27">
        <f t="shared" si="28"/>
        <v>0</v>
      </c>
      <c r="G321" s="38">
        <v>0</v>
      </c>
      <c r="H321" s="38">
        <v>0</v>
      </c>
      <c r="I321" s="27">
        <v>0</v>
      </c>
    </row>
    <row r="322" spans="1:9" x14ac:dyDescent="0.25">
      <c r="A322" s="24">
        <v>286</v>
      </c>
      <c r="B322" s="67"/>
      <c r="C322" s="30" t="s">
        <v>509</v>
      </c>
      <c r="D322" s="31" t="s">
        <v>510</v>
      </c>
      <c r="E322" s="37">
        <v>1</v>
      </c>
      <c r="F322" s="27">
        <f t="shared" si="28"/>
        <v>100</v>
      </c>
      <c r="G322" s="38">
        <v>5000</v>
      </c>
      <c r="H322" s="38">
        <v>5000</v>
      </c>
      <c r="I322" s="27">
        <f t="shared" si="19"/>
        <v>100</v>
      </c>
    </row>
    <row r="323" spans="1:9" x14ac:dyDescent="0.25">
      <c r="A323" s="40"/>
      <c r="B323" s="65" t="s">
        <v>511</v>
      </c>
      <c r="C323" s="41" t="s">
        <v>4</v>
      </c>
      <c r="D323" s="42">
        <v>1</v>
      </c>
      <c r="E323" s="43">
        <f t="shared" ref="E323" si="29">SUM(E324:E324)</f>
        <v>0</v>
      </c>
      <c r="F323" s="43">
        <f>E323*100/D323</f>
        <v>0</v>
      </c>
      <c r="G323" s="44">
        <f>SUM(G324:G324)</f>
        <v>0</v>
      </c>
      <c r="H323" s="44">
        <v>0</v>
      </c>
      <c r="I323" s="43">
        <v>0</v>
      </c>
    </row>
    <row r="324" spans="1:9" ht="30" x14ac:dyDescent="0.25">
      <c r="A324" s="40">
        <v>287</v>
      </c>
      <c r="B324" s="66"/>
      <c r="C324" s="50" t="s">
        <v>512</v>
      </c>
      <c r="D324" s="51" t="s">
        <v>513</v>
      </c>
      <c r="E324" s="48">
        <v>0</v>
      </c>
      <c r="F324" s="48">
        <f t="shared" ref="F324:F331" si="30">E324*100/1</f>
        <v>0</v>
      </c>
      <c r="G324" s="52">
        <v>0</v>
      </c>
      <c r="H324" s="52">
        <f t="shared" ref="H324" si="31">G324*100/1</f>
        <v>0</v>
      </c>
      <c r="I324" s="48">
        <v>0</v>
      </c>
    </row>
    <row r="325" spans="1:9" x14ac:dyDescent="0.25">
      <c r="A325" s="24"/>
      <c r="B325" s="62" t="s">
        <v>514</v>
      </c>
      <c r="C325" s="20" t="s">
        <v>4</v>
      </c>
      <c r="D325" s="21">
        <v>6</v>
      </c>
      <c r="E325" s="22">
        <f>SUM(E326:E331)</f>
        <v>2</v>
      </c>
      <c r="F325" s="22">
        <f>E325*100/D325</f>
        <v>33.333333333333336</v>
      </c>
      <c r="G325" s="29">
        <f>SUM(G326:G331)</f>
        <v>562.5</v>
      </c>
      <c r="H325" s="29">
        <f>SUM(H326:H331)</f>
        <v>562.5</v>
      </c>
      <c r="I325" s="22">
        <f t="shared" ref="I325:I387" si="32">H325*100/G325</f>
        <v>100</v>
      </c>
    </row>
    <row r="326" spans="1:9" ht="30" x14ac:dyDescent="0.25">
      <c r="A326" s="24">
        <v>288</v>
      </c>
      <c r="B326" s="63"/>
      <c r="C326" s="25" t="s">
        <v>515</v>
      </c>
      <c r="D326" s="26">
        <v>1627009678</v>
      </c>
      <c r="E326" s="27">
        <v>1</v>
      </c>
      <c r="F326" s="27">
        <f t="shared" si="30"/>
        <v>100</v>
      </c>
      <c r="G326" s="28">
        <v>12.5</v>
      </c>
      <c r="H326" s="28">
        <v>12.5</v>
      </c>
      <c r="I326" s="27">
        <f t="shared" si="32"/>
        <v>100</v>
      </c>
    </row>
    <row r="327" spans="1:9" x14ac:dyDescent="0.25">
      <c r="A327" s="24">
        <v>289</v>
      </c>
      <c r="B327" s="63"/>
      <c r="C327" s="25" t="s">
        <v>516</v>
      </c>
      <c r="D327" s="26">
        <v>1627001703</v>
      </c>
      <c r="E327" s="27">
        <v>0</v>
      </c>
      <c r="F327" s="27">
        <f t="shared" si="30"/>
        <v>0</v>
      </c>
      <c r="G327" s="28">
        <v>0</v>
      </c>
      <c r="H327" s="28">
        <f t="shared" ref="H327:H330" si="33">G327*100/1</f>
        <v>0</v>
      </c>
      <c r="I327" s="27">
        <v>0</v>
      </c>
    </row>
    <row r="328" spans="1:9" x14ac:dyDescent="0.25">
      <c r="A328" s="24">
        <v>290</v>
      </c>
      <c r="B328" s="63"/>
      <c r="C328" s="25" t="s">
        <v>517</v>
      </c>
      <c r="D328" s="26">
        <v>1627005000</v>
      </c>
      <c r="E328" s="27">
        <v>0</v>
      </c>
      <c r="F328" s="27">
        <f t="shared" si="30"/>
        <v>0</v>
      </c>
      <c r="G328" s="28">
        <v>0</v>
      </c>
      <c r="H328" s="28">
        <f t="shared" si="33"/>
        <v>0</v>
      </c>
      <c r="I328" s="27">
        <v>0</v>
      </c>
    </row>
    <row r="329" spans="1:9" x14ac:dyDescent="0.25">
      <c r="A329" s="24">
        <v>291</v>
      </c>
      <c r="B329" s="63"/>
      <c r="C329" s="25" t="s">
        <v>518</v>
      </c>
      <c r="D329" s="26">
        <v>1627005779</v>
      </c>
      <c r="E329" s="27">
        <v>0</v>
      </c>
      <c r="F329" s="27">
        <f t="shared" si="30"/>
        <v>0</v>
      </c>
      <c r="G329" s="28">
        <v>0</v>
      </c>
      <c r="H329" s="28">
        <f t="shared" si="33"/>
        <v>0</v>
      </c>
      <c r="I329" s="27">
        <v>0</v>
      </c>
    </row>
    <row r="330" spans="1:9" x14ac:dyDescent="0.25">
      <c r="A330" s="24">
        <v>292</v>
      </c>
      <c r="B330" s="63"/>
      <c r="C330" s="25" t="s">
        <v>519</v>
      </c>
      <c r="D330" s="26">
        <v>1655317579</v>
      </c>
      <c r="E330" s="27">
        <v>0</v>
      </c>
      <c r="F330" s="27">
        <f t="shared" si="30"/>
        <v>0</v>
      </c>
      <c r="G330" s="28">
        <v>0</v>
      </c>
      <c r="H330" s="28">
        <f t="shared" si="33"/>
        <v>0</v>
      </c>
      <c r="I330" s="27">
        <v>0</v>
      </c>
    </row>
    <row r="331" spans="1:9" ht="30" x14ac:dyDescent="0.25">
      <c r="A331" s="24">
        <v>293</v>
      </c>
      <c r="B331" s="67"/>
      <c r="C331" s="30" t="s">
        <v>520</v>
      </c>
      <c r="D331" s="31" t="s">
        <v>521</v>
      </c>
      <c r="E331" s="27">
        <v>1</v>
      </c>
      <c r="F331" s="27">
        <f t="shared" si="30"/>
        <v>100</v>
      </c>
      <c r="G331" s="33">
        <v>550</v>
      </c>
      <c r="H331" s="28">
        <v>550</v>
      </c>
      <c r="I331" s="27">
        <f t="shared" si="32"/>
        <v>100</v>
      </c>
    </row>
    <row r="332" spans="1:9" x14ac:dyDescent="0.25">
      <c r="A332" s="40"/>
      <c r="B332" s="65" t="s">
        <v>522</v>
      </c>
      <c r="C332" s="41" t="s">
        <v>4</v>
      </c>
      <c r="D332" s="42">
        <v>2</v>
      </c>
      <c r="E332" s="43">
        <f>SUM(E333:E334)</f>
        <v>2</v>
      </c>
      <c r="F332" s="43">
        <f>E332*100/D332</f>
        <v>100</v>
      </c>
      <c r="G332" s="44">
        <f>SUM(G333:G334)</f>
        <v>4826.4276399999999</v>
      </c>
      <c r="H332" s="44">
        <f>SUM(H333:H334)</f>
        <v>1507.7746399999999</v>
      </c>
      <c r="I332" s="43">
        <f t="shared" si="32"/>
        <v>31.239971930875146</v>
      </c>
    </row>
    <row r="333" spans="1:9" ht="30" x14ac:dyDescent="0.25">
      <c r="A333" s="40">
        <v>294</v>
      </c>
      <c r="B333" s="66"/>
      <c r="C333" s="45" t="s">
        <v>523</v>
      </c>
      <c r="D333" s="46">
        <v>1628006905</v>
      </c>
      <c r="E333" s="47">
        <v>1</v>
      </c>
      <c r="F333" s="48">
        <f t="shared" ref="F333:F334" si="34">E333*100/1</f>
        <v>100</v>
      </c>
      <c r="G333" s="49">
        <v>420</v>
      </c>
      <c r="H333" s="52">
        <v>105</v>
      </c>
      <c r="I333" s="48">
        <f t="shared" si="32"/>
        <v>25</v>
      </c>
    </row>
    <row r="334" spans="1:9" x14ac:dyDescent="0.25">
      <c r="A334" s="40">
        <v>295</v>
      </c>
      <c r="B334" s="69"/>
      <c r="C334" s="54" t="s">
        <v>524</v>
      </c>
      <c r="D334" s="55" t="s">
        <v>525</v>
      </c>
      <c r="E334" s="48">
        <v>1</v>
      </c>
      <c r="F334" s="48">
        <f t="shared" si="34"/>
        <v>100</v>
      </c>
      <c r="G334" s="56">
        <v>4406.4276399999999</v>
      </c>
      <c r="H334" s="52">
        <v>1402.7746399999999</v>
      </c>
      <c r="I334" s="48">
        <f t="shared" si="32"/>
        <v>31.834736766493226</v>
      </c>
    </row>
    <row r="335" spans="1:9" x14ac:dyDescent="0.25">
      <c r="A335" s="24"/>
      <c r="B335" s="62" t="s">
        <v>526</v>
      </c>
      <c r="C335" s="20" t="s">
        <v>4</v>
      </c>
      <c r="D335" s="21">
        <v>3</v>
      </c>
      <c r="E335" s="22">
        <f>SUM(E336:E338)</f>
        <v>1</v>
      </c>
      <c r="F335" s="22">
        <f>E335*100/D335</f>
        <v>33.333333333333336</v>
      </c>
      <c r="G335" s="29">
        <f>SUM(G336:G338)</f>
        <v>477.70767000000001</v>
      </c>
      <c r="H335" s="29">
        <f>SUM(H336:H338)</f>
        <v>477.70767000000001</v>
      </c>
      <c r="I335" s="22">
        <f t="shared" si="32"/>
        <v>100</v>
      </c>
    </row>
    <row r="336" spans="1:9" x14ac:dyDescent="0.25">
      <c r="A336" s="24">
        <v>296</v>
      </c>
      <c r="B336" s="63"/>
      <c r="C336" s="35" t="s">
        <v>527</v>
      </c>
      <c r="D336" s="36">
        <v>1629003801</v>
      </c>
      <c r="E336" s="37">
        <v>0</v>
      </c>
      <c r="F336" s="27">
        <f t="shared" ref="F336:F358" si="35">E336*100/1</f>
        <v>0</v>
      </c>
      <c r="G336" s="38">
        <v>0</v>
      </c>
      <c r="H336" s="28">
        <f t="shared" ref="H336:H338" si="36">G336*100/1</f>
        <v>0</v>
      </c>
      <c r="I336" s="27">
        <v>0</v>
      </c>
    </row>
    <row r="337" spans="1:9" ht="30" x14ac:dyDescent="0.25">
      <c r="A337" s="24">
        <v>297</v>
      </c>
      <c r="B337" s="63"/>
      <c r="C337" s="25" t="s">
        <v>528</v>
      </c>
      <c r="D337" s="26" t="s">
        <v>529</v>
      </c>
      <c r="E337" s="37">
        <v>1</v>
      </c>
      <c r="F337" s="27">
        <f t="shared" si="35"/>
        <v>100</v>
      </c>
      <c r="G337" s="38">
        <v>477.70767000000001</v>
      </c>
      <c r="H337" s="28">
        <v>477.70767000000001</v>
      </c>
      <c r="I337" s="27">
        <f t="shared" si="32"/>
        <v>100</v>
      </c>
    </row>
    <row r="338" spans="1:9" ht="45" x14ac:dyDescent="0.25">
      <c r="A338" s="24">
        <v>298</v>
      </c>
      <c r="B338" s="67"/>
      <c r="C338" s="30" t="s">
        <v>530</v>
      </c>
      <c r="D338" s="31" t="s">
        <v>531</v>
      </c>
      <c r="E338" s="27">
        <v>0</v>
      </c>
      <c r="F338" s="27">
        <f t="shared" si="35"/>
        <v>0</v>
      </c>
      <c r="G338" s="33">
        <v>0</v>
      </c>
      <c r="H338" s="28">
        <f t="shared" si="36"/>
        <v>0</v>
      </c>
      <c r="I338" s="27">
        <v>0</v>
      </c>
    </row>
    <row r="339" spans="1:9" x14ac:dyDescent="0.25">
      <c r="A339" s="40"/>
      <c r="B339" s="65" t="s">
        <v>532</v>
      </c>
      <c r="C339" s="41" t="s">
        <v>4</v>
      </c>
      <c r="D339" s="42">
        <v>7</v>
      </c>
      <c r="E339" s="43">
        <f>SUM(E340:E346)</f>
        <v>6</v>
      </c>
      <c r="F339" s="43">
        <f>E339*100/D339</f>
        <v>85.714285714285708</v>
      </c>
      <c r="G339" s="44">
        <f>SUM(G340:G346)</f>
        <v>331395.84548000002</v>
      </c>
      <c r="H339" s="44">
        <f>SUM(H340:H346)</f>
        <v>273542.72243000002</v>
      </c>
      <c r="I339" s="43">
        <f t="shared" si="32"/>
        <v>82.542592540288354</v>
      </c>
    </row>
    <row r="340" spans="1:9" ht="15" customHeight="1" x14ac:dyDescent="0.25">
      <c r="A340" s="40">
        <v>299</v>
      </c>
      <c r="B340" s="66"/>
      <c r="C340" s="45" t="s">
        <v>533</v>
      </c>
      <c r="D340" s="46">
        <v>1651020009</v>
      </c>
      <c r="E340" s="48">
        <v>1</v>
      </c>
      <c r="F340" s="48">
        <f t="shared" si="35"/>
        <v>100</v>
      </c>
      <c r="G340" s="52">
        <v>23090.133030000001</v>
      </c>
      <c r="H340" s="52">
        <v>20090.182530000002</v>
      </c>
      <c r="I340" s="48">
        <f t="shared" si="32"/>
        <v>87.007651726812085</v>
      </c>
    </row>
    <row r="341" spans="1:9" x14ac:dyDescent="0.25">
      <c r="A341" s="40">
        <v>300</v>
      </c>
      <c r="B341" s="66"/>
      <c r="C341" s="50" t="s">
        <v>534</v>
      </c>
      <c r="D341" s="51">
        <v>1651057954</v>
      </c>
      <c r="E341" s="48">
        <v>1</v>
      </c>
      <c r="F341" s="48">
        <f t="shared" si="35"/>
        <v>100</v>
      </c>
      <c r="G341" s="52">
        <v>182696.66986000002</v>
      </c>
      <c r="H341" s="52">
        <v>182696.66986000002</v>
      </c>
      <c r="I341" s="48">
        <f t="shared" si="32"/>
        <v>100</v>
      </c>
    </row>
    <row r="342" spans="1:9" ht="30" x14ac:dyDescent="0.25">
      <c r="A342" s="40">
        <v>301</v>
      </c>
      <c r="B342" s="66"/>
      <c r="C342" s="50" t="s">
        <v>535</v>
      </c>
      <c r="D342" s="51">
        <v>1651035245</v>
      </c>
      <c r="E342" s="48">
        <v>1</v>
      </c>
      <c r="F342" s="48">
        <f t="shared" si="35"/>
        <v>100</v>
      </c>
      <c r="G342" s="52">
        <v>7837.6805800000002</v>
      </c>
      <c r="H342" s="52">
        <v>6543.5739100000001</v>
      </c>
      <c r="I342" s="48">
        <f t="shared" si="32"/>
        <v>83.488652582981388</v>
      </c>
    </row>
    <row r="343" spans="1:9" ht="30" x14ac:dyDescent="0.25">
      <c r="A343" s="40">
        <v>302</v>
      </c>
      <c r="B343" s="66"/>
      <c r="C343" s="50" t="s">
        <v>536</v>
      </c>
      <c r="D343" s="51">
        <v>1651052730</v>
      </c>
      <c r="E343" s="48">
        <v>1</v>
      </c>
      <c r="F343" s="48">
        <f t="shared" si="35"/>
        <v>100</v>
      </c>
      <c r="G343" s="52">
        <v>26993.224100000003</v>
      </c>
      <c r="H343" s="52">
        <v>26993.224100000003</v>
      </c>
      <c r="I343" s="48">
        <f t="shared" si="32"/>
        <v>100</v>
      </c>
    </row>
    <row r="344" spans="1:9" ht="60" x14ac:dyDescent="0.25">
      <c r="A344" s="40">
        <v>303</v>
      </c>
      <c r="B344" s="66"/>
      <c r="C344" s="50" t="s">
        <v>537</v>
      </c>
      <c r="D344" s="51" t="s">
        <v>538</v>
      </c>
      <c r="E344" s="48">
        <v>1</v>
      </c>
      <c r="F344" s="48">
        <f t="shared" si="35"/>
        <v>100</v>
      </c>
      <c r="G344" s="52">
        <v>1320.1640300000001</v>
      </c>
      <c r="H344" s="52">
        <v>1320.1640300000001</v>
      </c>
      <c r="I344" s="48">
        <f t="shared" si="32"/>
        <v>100</v>
      </c>
    </row>
    <row r="345" spans="1:9" ht="45" x14ac:dyDescent="0.25">
      <c r="A345" s="40">
        <v>304</v>
      </c>
      <c r="B345" s="66"/>
      <c r="C345" s="50" t="s">
        <v>539</v>
      </c>
      <c r="D345" s="51" t="s">
        <v>540</v>
      </c>
      <c r="E345" s="48">
        <v>1</v>
      </c>
      <c r="F345" s="48">
        <f t="shared" si="35"/>
        <v>100</v>
      </c>
      <c r="G345" s="52">
        <v>89457.97387999999</v>
      </c>
      <c r="H345" s="52">
        <v>35898.908000000003</v>
      </c>
      <c r="I345" s="48">
        <f t="shared" si="32"/>
        <v>40.129355096008808</v>
      </c>
    </row>
    <row r="346" spans="1:9" x14ac:dyDescent="0.25">
      <c r="A346" s="40">
        <v>305</v>
      </c>
      <c r="B346" s="69"/>
      <c r="C346" s="54" t="s">
        <v>541</v>
      </c>
      <c r="D346" s="55" t="s">
        <v>542</v>
      </c>
      <c r="E346" s="48">
        <v>0</v>
      </c>
      <c r="F346" s="48">
        <f t="shared" si="35"/>
        <v>0</v>
      </c>
      <c r="G346" s="56">
        <v>0</v>
      </c>
      <c r="H346" s="56">
        <v>0</v>
      </c>
      <c r="I346" s="48">
        <v>0</v>
      </c>
    </row>
    <row r="347" spans="1:9" x14ac:dyDescent="0.25">
      <c r="A347" s="24"/>
      <c r="B347" s="62" t="s">
        <v>543</v>
      </c>
      <c r="C347" s="39" t="s">
        <v>4</v>
      </c>
      <c r="D347" s="21">
        <v>2</v>
      </c>
      <c r="E347" s="22">
        <f>SUM(E348:E349)</f>
        <v>0</v>
      </c>
      <c r="F347" s="22">
        <f>E347*100/D347</f>
        <v>0</v>
      </c>
      <c r="G347" s="29">
        <f>SUM(G348:G349)</f>
        <v>0</v>
      </c>
      <c r="H347" s="29">
        <v>0</v>
      </c>
      <c r="I347" s="27">
        <v>0</v>
      </c>
    </row>
    <row r="348" spans="1:9" x14ac:dyDescent="0.25">
      <c r="A348" s="24">
        <v>306</v>
      </c>
      <c r="B348" s="63"/>
      <c r="C348" s="35" t="s">
        <v>544</v>
      </c>
      <c r="D348" s="36">
        <v>1631009663</v>
      </c>
      <c r="E348" s="37">
        <v>0</v>
      </c>
      <c r="F348" s="27">
        <f t="shared" si="35"/>
        <v>0</v>
      </c>
      <c r="G348" s="38">
        <v>0</v>
      </c>
      <c r="H348" s="28">
        <f t="shared" ref="H348:H349" si="37">G348*100/1</f>
        <v>0</v>
      </c>
      <c r="I348" s="27">
        <v>0</v>
      </c>
    </row>
    <row r="349" spans="1:9" ht="30" x14ac:dyDescent="0.25">
      <c r="A349" s="24">
        <v>307</v>
      </c>
      <c r="B349" s="63"/>
      <c r="C349" s="25" t="s">
        <v>545</v>
      </c>
      <c r="D349" s="26" t="s">
        <v>546</v>
      </c>
      <c r="E349" s="27">
        <v>0</v>
      </c>
      <c r="F349" s="27">
        <f t="shared" si="35"/>
        <v>0</v>
      </c>
      <c r="G349" s="28">
        <v>0</v>
      </c>
      <c r="H349" s="28">
        <f t="shared" si="37"/>
        <v>0</v>
      </c>
      <c r="I349" s="27">
        <v>0</v>
      </c>
    </row>
    <row r="350" spans="1:9" x14ac:dyDescent="0.25">
      <c r="A350" s="40"/>
      <c r="B350" s="65" t="s">
        <v>547</v>
      </c>
      <c r="C350" s="57" t="s">
        <v>4</v>
      </c>
      <c r="D350" s="42">
        <v>4</v>
      </c>
      <c r="E350" s="43">
        <f>SUM(E351:E354)</f>
        <v>2</v>
      </c>
      <c r="F350" s="43">
        <f>E350*100/D350</f>
        <v>50</v>
      </c>
      <c r="G350" s="44">
        <f>SUM(G351:G354)</f>
        <v>2169.0629800000002</v>
      </c>
      <c r="H350" s="44">
        <f>SUM(H351:H356)</f>
        <v>2169.0629800000002</v>
      </c>
      <c r="I350" s="43">
        <f t="shared" si="32"/>
        <v>100</v>
      </c>
    </row>
    <row r="351" spans="1:9" x14ac:dyDescent="0.25">
      <c r="A351" s="40">
        <v>308</v>
      </c>
      <c r="B351" s="66"/>
      <c r="C351" s="45" t="s">
        <v>548</v>
      </c>
      <c r="D351" s="46">
        <v>1632009786</v>
      </c>
      <c r="E351" s="47">
        <v>1</v>
      </c>
      <c r="F351" s="48">
        <f t="shared" si="35"/>
        <v>100</v>
      </c>
      <c r="G351" s="52">
        <v>1797.7579800000001</v>
      </c>
      <c r="H351" s="52">
        <v>1797.7579800000001</v>
      </c>
      <c r="I351" s="48">
        <f t="shared" si="32"/>
        <v>100</v>
      </c>
    </row>
    <row r="352" spans="1:9" x14ac:dyDescent="0.25">
      <c r="A352" s="40">
        <v>309</v>
      </c>
      <c r="B352" s="66"/>
      <c r="C352" s="50" t="s">
        <v>549</v>
      </c>
      <c r="D352" s="51">
        <v>1632010887</v>
      </c>
      <c r="E352" s="48">
        <v>1</v>
      </c>
      <c r="F352" s="48">
        <f t="shared" si="35"/>
        <v>100</v>
      </c>
      <c r="G352" s="52">
        <v>371.30500000000001</v>
      </c>
      <c r="H352" s="52">
        <v>371.30500000000001</v>
      </c>
      <c r="I352" s="48">
        <f t="shared" si="32"/>
        <v>100</v>
      </c>
    </row>
    <row r="353" spans="1:9" ht="30" x14ac:dyDescent="0.25">
      <c r="A353" s="40">
        <v>310</v>
      </c>
      <c r="B353" s="66"/>
      <c r="C353" s="50" t="s">
        <v>550</v>
      </c>
      <c r="D353" s="51" t="s">
        <v>551</v>
      </c>
      <c r="E353" s="48">
        <v>0</v>
      </c>
      <c r="F353" s="48">
        <f t="shared" si="35"/>
        <v>0</v>
      </c>
      <c r="G353" s="52">
        <v>0</v>
      </c>
      <c r="H353" s="52">
        <f t="shared" ref="H353:H354" si="38">G353*100/1</f>
        <v>0</v>
      </c>
      <c r="I353" s="48">
        <v>0</v>
      </c>
    </row>
    <row r="354" spans="1:9" ht="60" x14ac:dyDescent="0.25">
      <c r="A354" s="40">
        <v>311</v>
      </c>
      <c r="B354" s="66"/>
      <c r="C354" s="50" t="s">
        <v>552</v>
      </c>
      <c r="D354" s="51" t="s">
        <v>553</v>
      </c>
      <c r="E354" s="48">
        <v>0</v>
      </c>
      <c r="F354" s="48">
        <f t="shared" si="35"/>
        <v>0</v>
      </c>
      <c r="G354" s="52">
        <v>0</v>
      </c>
      <c r="H354" s="52">
        <f t="shared" si="38"/>
        <v>0</v>
      </c>
      <c r="I354" s="48">
        <v>0</v>
      </c>
    </row>
    <row r="355" spans="1:9" x14ac:dyDescent="0.25">
      <c r="A355" s="24"/>
      <c r="B355" s="62" t="s">
        <v>554</v>
      </c>
      <c r="C355" s="20" t="s">
        <v>4</v>
      </c>
      <c r="D355" s="21">
        <v>3</v>
      </c>
      <c r="E355" s="22">
        <f>SUM(E356:E358)</f>
        <v>0</v>
      </c>
      <c r="F355" s="22">
        <f>E355*100/D355</f>
        <v>0</v>
      </c>
      <c r="G355" s="29">
        <f>SUM(G356:G358)</f>
        <v>0</v>
      </c>
      <c r="H355" s="29">
        <v>0</v>
      </c>
      <c r="I355" s="27">
        <v>0</v>
      </c>
    </row>
    <row r="356" spans="1:9" x14ac:dyDescent="0.25">
      <c r="A356" s="24">
        <v>312</v>
      </c>
      <c r="B356" s="63"/>
      <c r="C356" s="35" t="s">
        <v>555</v>
      </c>
      <c r="D356" s="36">
        <v>1648022038</v>
      </c>
      <c r="E356" s="37">
        <v>0</v>
      </c>
      <c r="F356" s="27">
        <f t="shared" si="35"/>
        <v>0</v>
      </c>
      <c r="G356" s="38">
        <v>0</v>
      </c>
      <c r="H356" s="28">
        <f t="shared" ref="H356:H358" si="39">G356*100/1</f>
        <v>0</v>
      </c>
      <c r="I356" s="27">
        <v>0</v>
      </c>
    </row>
    <row r="357" spans="1:9" x14ac:dyDescent="0.25">
      <c r="A357" s="24">
        <v>313</v>
      </c>
      <c r="B357" s="63"/>
      <c r="C357" s="25" t="s">
        <v>556</v>
      </c>
      <c r="D357" s="26" t="s">
        <v>557</v>
      </c>
      <c r="E357" s="27">
        <v>0</v>
      </c>
      <c r="F357" s="27">
        <f t="shared" si="35"/>
        <v>0</v>
      </c>
      <c r="G357" s="28">
        <v>0</v>
      </c>
      <c r="H357" s="28">
        <f t="shared" si="39"/>
        <v>0</v>
      </c>
      <c r="I357" s="27">
        <v>0</v>
      </c>
    </row>
    <row r="358" spans="1:9" x14ac:dyDescent="0.25">
      <c r="A358" s="24">
        <v>314</v>
      </c>
      <c r="B358" s="63"/>
      <c r="C358" s="25" t="s">
        <v>558</v>
      </c>
      <c r="D358" s="26" t="s">
        <v>559</v>
      </c>
      <c r="E358" s="27">
        <v>0</v>
      </c>
      <c r="F358" s="27">
        <f t="shared" si="35"/>
        <v>0</v>
      </c>
      <c r="G358" s="28">
        <v>0</v>
      </c>
      <c r="H358" s="28">
        <f t="shared" si="39"/>
        <v>0</v>
      </c>
      <c r="I358" s="27">
        <v>0</v>
      </c>
    </row>
    <row r="359" spans="1:9" x14ac:dyDescent="0.25">
      <c r="A359" s="40"/>
      <c r="B359" s="65" t="s">
        <v>560</v>
      </c>
      <c r="C359" s="41" t="s">
        <v>4</v>
      </c>
      <c r="D359" s="42">
        <v>1</v>
      </c>
      <c r="E359" s="43">
        <f>SUM(E360:E360)</f>
        <v>0</v>
      </c>
      <c r="F359" s="43">
        <f>E359*100/D359</f>
        <v>0</v>
      </c>
      <c r="G359" s="44">
        <f>SUM(G360:G360)</f>
        <v>0</v>
      </c>
      <c r="H359" s="44">
        <v>0</v>
      </c>
      <c r="I359" s="48">
        <v>0</v>
      </c>
    </row>
    <row r="360" spans="1:9" ht="45" x14ac:dyDescent="0.25">
      <c r="A360" s="40">
        <v>315</v>
      </c>
      <c r="B360" s="66"/>
      <c r="C360" s="50" t="s">
        <v>561</v>
      </c>
      <c r="D360" s="51" t="s">
        <v>562</v>
      </c>
      <c r="E360" s="48">
        <v>0</v>
      </c>
      <c r="F360" s="48">
        <f t="shared" ref="F360:F367" si="40">E360*100/1</f>
        <v>0</v>
      </c>
      <c r="G360" s="52">
        <v>0</v>
      </c>
      <c r="H360" s="52">
        <f t="shared" ref="H360" si="41">G360*100/1</f>
        <v>0</v>
      </c>
      <c r="I360" s="48">
        <v>0</v>
      </c>
    </row>
    <row r="361" spans="1:9" x14ac:dyDescent="0.25">
      <c r="A361" s="24"/>
      <c r="B361" s="62" t="s">
        <v>563</v>
      </c>
      <c r="C361" s="20" t="s">
        <v>4</v>
      </c>
      <c r="D361" s="21">
        <v>6</v>
      </c>
      <c r="E361" s="22">
        <f>SUM(E362:E367)</f>
        <v>2</v>
      </c>
      <c r="F361" s="22">
        <f>E361*100/D361</f>
        <v>33.333333333333336</v>
      </c>
      <c r="G361" s="29">
        <f>SUM(G362:G367)</f>
        <v>17205.448499999999</v>
      </c>
      <c r="H361" s="29">
        <v>0</v>
      </c>
      <c r="I361" s="22">
        <f t="shared" si="32"/>
        <v>0</v>
      </c>
    </row>
    <row r="362" spans="1:9" ht="30" x14ac:dyDescent="0.25">
      <c r="A362" s="24">
        <v>316</v>
      </c>
      <c r="B362" s="63"/>
      <c r="C362" s="35" t="s">
        <v>564</v>
      </c>
      <c r="D362" s="36">
        <v>1635005684</v>
      </c>
      <c r="E362" s="37">
        <v>1</v>
      </c>
      <c r="F362" s="27">
        <f t="shared" si="40"/>
        <v>100</v>
      </c>
      <c r="G362" s="28">
        <v>6832</v>
      </c>
      <c r="H362" s="28">
        <v>0</v>
      </c>
      <c r="I362" s="27">
        <f t="shared" si="32"/>
        <v>0</v>
      </c>
    </row>
    <row r="363" spans="1:9" x14ac:dyDescent="0.25">
      <c r="A363" s="24">
        <v>317</v>
      </c>
      <c r="B363" s="63"/>
      <c r="C363" s="25" t="s">
        <v>565</v>
      </c>
      <c r="D363" s="26">
        <v>1635005846</v>
      </c>
      <c r="E363" s="37">
        <v>1</v>
      </c>
      <c r="F363" s="27">
        <f t="shared" si="40"/>
        <v>100</v>
      </c>
      <c r="G363" s="28">
        <v>10373.4485</v>
      </c>
      <c r="H363" s="28">
        <v>0</v>
      </c>
      <c r="I363" s="27">
        <f t="shared" si="32"/>
        <v>0</v>
      </c>
    </row>
    <row r="364" spans="1:9" ht="30" x14ac:dyDescent="0.25">
      <c r="A364" s="24">
        <v>318</v>
      </c>
      <c r="B364" s="63"/>
      <c r="C364" s="25" t="s">
        <v>566</v>
      </c>
      <c r="D364" s="26" t="s">
        <v>567</v>
      </c>
      <c r="E364" s="27">
        <v>0</v>
      </c>
      <c r="F364" s="27">
        <f t="shared" si="40"/>
        <v>0</v>
      </c>
      <c r="G364" s="28">
        <v>0</v>
      </c>
      <c r="H364" s="28">
        <v>0</v>
      </c>
      <c r="I364" s="27">
        <v>0</v>
      </c>
    </row>
    <row r="365" spans="1:9" x14ac:dyDescent="0.25">
      <c r="A365" s="24">
        <v>319</v>
      </c>
      <c r="B365" s="63"/>
      <c r="C365" s="25" t="s">
        <v>568</v>
      </c>
      <c r="D365" s="26" t="s">
        <v>569</v>
      </c>
      <c r="E365" s="27">
        <v>0</v>
      </c>
      <c r="F365" s="27">
        <f t="shared" si="40"/>
        <v>0</v>
      </c>
      <c r="G365" s="28">
        <v>0</v>
      </c>
      <c r="H365" s="28">
        <v>0</v>
      </c>
      <c r="I365" s="27">
        <v>0</v>
      </c>
    </row>
    <row r="366" spans="1:9" ht="30" x14ac:dyDescent="0.25">
      <c r="A366" s="24">
        <v>320</v>
      </c>
      <c r="B366" s="63"/>
      <c r="C366" s="25" t="s">
        <v>570</v>
      </c>
      <c r="D366" s="26" t="s">
        <v>571</v>
      </c>
      <c r="E366" s="27">
        <v>0</v>
      </c>
      <c r="F366" s="27">
        <f t="shared" si="40"/>
        <v>0</v>
      </c>
      <c r="G366" s="28">
        <v>0</v>
      </c>
      <c r="H366" s="28">
        <v>0</v>
      </c>
      <c r="I366" s="27">
        <v>0</v>
      </c>
    </row>
    <row r="367" spans="1:9" ht="30" x14ac:dyDescent="0.25">
      <c r="A367" s="24">
        <v>321</v>
      </c>
      <c r="B367" s="67"/>
      <c r="C367" s="30" t="s">
        <v>572</v>
      </c>
      <c r="D367" s="31" t="s">
        <v>573</v>
      </c>
      <c r="E367" s="27">
        <v>0</v>
      </c>
      <c r="F367" s="27">
        <f t="shared" si="40"/>
        <v>0</v>
      </c>
      <c r="G367" s="33">
        <v>0</v>
      </c>
      <c r="H367" s="28">
        <v>0</v>
      </c>
      <c r="I367" s="27">
        <v>0</v>
      </c>
    </row>
    <row r="368" spans="1:9" x14ac:dyDescent="0.25">
      <c r="A368" s="40"/>
      <c r="B368" s="65" t="s">
        <v>574</v>
      </c>
      <c r="C368" s="41" t="s">
        <v>4</v>
      </c>
      <c r="D368" s="42">
        <v>3</v>
      </c>
      <c r="E368" s="43">
        <f>SUM(E369:E371)</f>
        <v>1</v>
      </c>
      <c r="F368" s="43">
        <f>E368*100/D368</f>
        <v>33.333333333333336</v>
      </c>
      <c r="G368" s="44">
        <f>SUM(G369:G371)</f>
        <v>29.928000000000001</v>
      </c>
      <c r="H368" s="44">
        <f>SUM(H369:H371)</f>
        <v>29.928000000000001</v>
      </c>
      <c r="I368" s="43">
        <f t="shared" si="32"/>
        <v>100</v>
      </c>
    </row>
    <row r="369" spans="1:9" ht="30" x14ac:dyDescent="0.25">
      <c r="A369" s="40">
        <v>322</v>
      </c>
      <c r="B369" s="66"/>
      <c r="C369" s="45" t="s">
        <v>575</v>
      </c>
      <c r="D369" s="46">
        <v>1636005831</v>
      </c>
      <c r="E369" s="47">
        <v>1</v>
      </c>
      <c r="F369" s="48">
        <f t="shared" ref="F369:F374" si="42">E369*100/1</f>
        <v>100</v>
      </c>
      <c r="G369" s="49">
        <v>29.928000000000001</v>
      </c>
      <c r="H369" s="52">
        <v>29.928000000000001</v>
      </c>
      <c r="I369" s="48">
        <f t="shared" si="32"/>
        <v>100</v>
      </c>
    </row>
    <row r="370" spans="1:9" ht="60" x14ac:dyDescent="0.25">
      <c r="A370" s="40">
        <v>323</v>
      </c>
      <c r="B370" s="66"/>
      <c r="C370" s="50" t="s">
        <v>576</v>
      </c>
      <c r="D370" s="51" t="s">
        <v>577</v>
      </c>
      <c r="E370" s="48">
        <v>0</v>
      </c>
      <c r="F370" s="48">
        <f t="shared" si="42"/>
        <v>0</v>
      </c>
      <c r="G370" s="52">
        <v>0</v>
      </c>
      <c r="H370" s="52">
        <f t="shared" ref="H370:H371" si="43">G370*100/1</f>
        <v>0</v>
      </c>
      <c r="I370" s="48">
        <v>0</v>
      </c>
    </row>
    <row r="371" spans="1:9" ht="45" x14ac:dyDescent="0.25">
      <c r="A371" s="40">
        <v>324</v>
      </c>
      <c r="B371" s="69"/>
      <c r="C371" s="54" t="s">
        <v>578</v>
      </c>
      <c r="D371" s="55" t="s">
        <v>579</v>
      </c>
      <c r="E371" s="48">
        <v>0</v>
      </c>
      <c r="F371" s="48">
        <f t="shared" si="42"/>
        <v>0</v>
      </c>
      <c r="G371" s="56">
        <v>0</v>
      </c>
      <c r="H371" s="52">
        <f t="shared" si="43"/>
        <v>0</v>
      </c>
      <c r="I371" s="48">
        <v>0</v>
      </c>
    </row>
    <row r="372" spans="1:9" x14ac:dyDescent="0.25">
      <c r="A372" s="24"/>
      <c r="B372" s="62" t="s">
        <v>580</v>
      </c>
      <c r="C372" s="20" t="s">
        <v>4</v>
      </c>
      <c r="D372" s="21">
        <v>2</v>
      </c>
      <c r="E372" s="22">
        <f>SUM(E373:E374)</f>
        <v>1</v>
      </c>
      <c r="F372" s="22">
        <f>E372*100/D372</f>
        <v>50</v>
      </c>
      <c r="G372" s="29">
        <f>SUM(G373:G374)</f>
        <v>24935.7143</v>
      </c>
      <c r="H372" s="29">
        <f>SUM(H373:H374)</f>
        <v>24935.7143</v>
      </c>
      <c r="I372" s="22">
        <f t="shared" si="32"/>
        <v>100.00000000000001</v>
      </c>
    </row>
    <row r="373" spans="1:9" x14ac:dyDescent="0.25">
      <c r="A373" s="24">
        <v>325</v>
      </c>
      <c r="B373" s="63"/>
      <c r="C373" s="25" t="s">
        <v>581</v>
      </c>
      <c r="D373" s="26">
        <v>1655229717</v>
      </c>
      <c r="E373" s="27">
        <v>0</v>
      </c>
      <c r="F373" s="27">
        <f t="shared" si="42"/>
        <v>0</v>
      </c>
      <c r="G373" s="28">
        <v>0</v>
      </c>
      <c r="H373" s="28">
        <v>0</v>
      </c>
      <c r="I373" s="27">
        <v>0</v>
      </c>
    </row>
    <row r="374" spans="1:9" x14ac:dyDescent="0.25">
      <c r="A374" s="24">
        <v>326</v>
      </c>
      <c r="B374" s="63"/>
      <c r="C374" s="25" t="s">
        <v>582</v>
      </c>
      <c r="D374" s="26" t="s">
        <v>583</v>
      </c>
      <c r="E374" s="27">
        <v>1</v>
      </c>
      <c r="F374" s="27">
        <f t="shared" si="42"/>
        <v>100</v>
      </c>
      <c r="G374" s="28">
        <v>24935.7143</v>
      </c>
      <c r="H374" s="28">
        <v>24935.7143</v>
      </c>
      <c r="I374" s="27">
        <f t="shared" si="32"/>
        <v>100.00000000000001</v>
      </c>
    </row>
    <row r="375" spans="1:9" x14ac:dyDescent="0.25">
      <c r="A375" s="40"/>
      <c r="B375" s="65" t="s">
        <v>584</v>
      </c>
      <c r="C375" s="41" t="s">
        <v>4</v>
      </c>
      <c r="D375" s="42">
        <v>3</v>
      </c>
      <c r="E375" s="43">
        <f>SUM(E376:E378)</f>
        <v>1</v>
      </c>
      <c r="F375" s="43">
        <f>E375*100/D375</f>
        <v>33.333333333333336</v>
      </c>
      <c r="G375" s="44">
        <f>SUM(G376:G378)</f>
        <v>97.075000000000003</v>
      </c>
      <c r="H375" s="44">
        <f>SUM(H376:H378)</f>
        <v>97.075000000000003</v>
      </c>
      <c r="I375" s="43">
        <f t="shared" si="32"/>
        <v>100</v>
      </c>
    </row>
    <row r="376" spans="1:9" x14ac:dyDescent="0.25">
      <c r="A376" s="40">
        <v>327</v>
      </c>
      <c r="B376" s="66"/>
      <c r="C376" s="50" t="s">
        <v>616</v>
      </c>
      <c r="D376" s="51" t="s">
        <v>602</v>
      </c>
      <c r="E376" s="48">
        <v>0</v>
      </c>
      <c r="F376" s="48">
        <f t="shared" ref="F376:F378" si="44">E376*100/1</f>
        <v>0</v>
      </c>
      <c r="G376" s="52">
        <v>0</v>
      </c>
      <c r="H376" s="52">
        <v>0</v>
      </c>
      <c r="I376" s="48">
        <v>0</v>
      </c>
    </row>
    <row r="377" spans="1:9" ht="30" x14ac:dyDescent="0.25">
      <c r="A377" s="40">
        <v>328</v>
      </c>
      <c r="B377" s="66"/>
      <c r="C377" s="50" t="s">
        <v>617</v>
      </c>
      <c r="D377" s="51" t="s">
        <v>603</v>
      </c>
      <c r="E377" s="48">
        <v>1</v>
      </c>
      <c r="F377" s="48">
        <f t="shared" si="44"/>
        <v>100</v>
      </c>
      <c r="G377" s="52">
        <v>97.075000000000003</v>
      </c>
      <c r="H377" s="52">
        <v>97.075000000000003</v>
      </c>
      <c r="I377" s="48">
        <f t="shared" si="32"/>
        <v>100</v>
      </c>
    </row>
    <row r="378" spans="1:9" ht="45" x14ac:dyDescent="0.25">
      <c r="A378" s="40">
        <v>329</v>
      </c>
      <c r="B378" s="69"/>
      <c r="C378" s="54" t="s">
        <v>585</v>
      </c>
      <c r="D378" s="55" t="s">
        <v>586</v>
      </c>
      <c r="E378" s="48">
        <v>0</v>
      </c>
      <c r="F378" s="48">
        <f t="shared" si="44"/>
        <v>0</v>
      </c>
      <c r="G378" s="56">
        <v>0</v>
      </c>
      <c r="H378" s="56">
        <v>0</v>
      </c>
      <c r="I378" s="48">
        <v>0</v>
      </c>
    </row>
    <row r="379" spans="1:9" x14ac:dyDescent="0.25">
      <c r="A379" s="24"/>
      <c r="B379" s="62" t="s">
        <v>587</v>
      </c>
      <c r="C379" s="20" t="s">
        <v>4</v>
      </c>
      <c r="D379" s="21">
        <v>5</v>
      </c>
      <c r="E379" s="22">
        <f>SUM(E380:E384)</f>
        <v>2</v>
      </c>
      <c r="F379" s="22">
        <f>E379*100/D379</f>
        <v>40</v>
      </c>
      <c r="G379" s="29">
        <f>SUM(G380:G384)</f>
        <v>4415.1017499999998</v>
      </c>
      <c r="H379" s="29">
        <f>SUM(H380:H384)</f>
        <v>2443.90175</v>
      </c>
      <c r="I379" s="22">
        <f t="shared" si="32"/>
        <v>55.353237329128369</v>
      </c>
    </row>
    <row r="380" spans="1:9" x14ac:dyDescent="0.25">
      <c r="A380" s="24">
        <v>330</v>
      </c>
      <c r="B380" s="63"/>
      <c r="C380" s="25" t="s">
        <v>588</v>
      </c>
      <c r="D380" s="26">
        <v>1650145238</v>
      </c>
      <c r="E380" s="27">
        <v>1</v>
      </c>
      <c r="F380" s="27">
        <f t="shared" ref="F380:F381" si="45">E380*100/1</f>
        <v>100</v>
      </c>
      <c r="G380" s="28">
        <v>2443.90175</v>
      </c>
      <c r="H380" s="28">
        <v>2443.90175</v>
      </c>
      <c r="I380" s="27">
        <f t="shared" si="32"/>
        <v>100</v>
      </c>
    </row>
    <row r="381" spans="1:9" x14ac:dyDescent="0.25">
      <c r="A381" s="24">
        <v>331</v>
      </c>
      <c r="B381" s="63"/>
      <c r="C381" s="25" t="s">
        <v>589</v>
      </c>
      <c r="D381" s="26" t="s">
        <v>590</v>
      </c>
      <c r="E381" s="27">
        <v>0</v>
      </c>
      <c r="F381" s="27">
        <f t="shared" si="45"/>
        <v>0</v>
      </c>
      <c r="G381" s="28">
        <v>0</v>
      </c>
      <c r="H381" s="28">
        <v>0</v>
      </c>
      <c r="I381" s="27">
        <v>0</v>
      </c>
    </row>
    <row r="382" spans="1:9" x14ac:dyDescent="0.25">
      <c r="A382" s="24">
        <v>332</v>
      </c>
      <c r="B382" s="63"/>
      <c r="C382" s="25" t="s">
        <v>636</v>
      </c>
      <c r="D382" s="26">
        <v>1639046811</v>
      </c>
      <c r="E382" s="27">
        <v>0</v>
      </c>
      <c r="F382" s="27">
        <f t="shared" ref="F382:F384" si="46">E382*100/1</f>
        <v>0</v>
      </c>
      <c r="G382" s="28">
        <v>0</v>
      </c>
      <c r="H382" s="28">
        <v>0</v>
      </c>
      <c r="I382" s="27">
        <v>0</v>
      </c>
    </row>
    <row r="383" spans="1:9" x14ac:dyDescent="0.25">
      <c r="A383" s="24">
        <v>333</v>
      </c>
      <c r="B383" s="63"/>
      <c r="C383" s="25" t="s">
        <v>634</v>
      </c>
      <c r="D383" s="26">
        <v>1639035055</v>
      </c>
      <c r="E383" s="27">
        <v>1</v>
      </c>
      <c r="F383" s="27">
        <f t="shared" si="46"/>
        <v>100</v>
      </c>
      <c r="G383" s="28">
        <v>1971.2</v>
      </c>
      <c r="H383" s="28">
        <v>0</v>
      </c>
      <c r="I383" s="27">
        <f t="shared" si="32"/>
        <v>0</v>
      </c>
    </row>
    <row r="384" spans="1:9" x14ac:dyDescent="0.25">
      <c r="A384" s="24">
        <v>334</v>
      </c>
      <c r="B384" s="63"/>
      <c r="C384" s="25" t="s">
        <v>635</v>
      </c>
      <c r="D384" s="26">
        <v>1639056739</v>
      </c>
      <c r="E384" s="27">
        <v>0</v>
      </c>
      <c r="F384" s="27">
        <f t="shared" si="46"/>
        <v>0</v>
      </c>
      <c r="G384" s="28">
        <v>0</v>
      </c>
      <c r="H384" s="28">
        <v>0</v>
      </c>
      <c r="I384" s="27">
        <v>0</v>
      </c>
    </row>
    <row r="385" spans="1:9" x14ac:dyDescent="0.25">
      <c r="A385" s="40"/>
      <c r="B385" s="53" t="s">
        <v>591</v>
      </c>
      <c r="C385" s="41" t="s">
        <v>4</v>
      </c>
      <c r="D385" s="42">
        <v>0</v>
      </c>
      <c r="E385" s="43">
        <v>0</v>
      </c>
      <c r="F385" s="43">
        <v>0</v>
      </c>
      <c r="G385" s="44">
        <v>0</v>
      </c>
      <c r="H385" s="44">
        <v>0</v>
      </c>
      <c r="I385" s="43">
        <v>0</v>
      </c>
    </row>
    <row r="386" spans="1:9" x14ac:dyDescent="0.25">
      <c r="A386" s="24"/>
      <c r="B386" s="34" t="s">
        <v>592</v>
      </c>
      <c r="C386" s="20" t="s">
        <v>4</v>
      </c>
      <c r="D386" s="21">
        <v>0</v>
      </c>
      <c r="E386" s="22">
        <v>0</v>
      </c>
      <c r="F386" s="22">
        <v>0</v>
      </c>
      <c r="G386" s="29">
        <v>0</v>
      </c>
      <c r="H386" s="29">
        <v>0</v>
      </c>
      <c r="I386" s="22">
        <v>0</v>
      </c>
    </row>
    <row r="387" spans="1:9" x14ac:dyDescent="0.25">
      <c r="A387" s="40"/>
      <c r="B387" s="65" t="s">
        <v>593</v>
      </c>
      <c r="C387" s="41" t="s">
        <v>4</v>
      </c>
      <c r="D387" s="42">
        <v>3</v>
      </c>
      <c r="E387" s="43">
        <f>SUM(E388:E390)</f>
        <v>1</v>
      </c>
      <c r="F387" s="43">
        <f>E387*100/D387</f>
        <v>33.333333333333336</v>
      </c>
      <c r="G387" s="44">
        <f>SUM(G388:G390)</f>
        <v>8512.8965000000007</v>
      </c>
      <c r="H387" s="44">
        <f>SUM(H388:H390)</f>
        <v>5712.9965000000002</v>
      </c>
      <c r="I387" s="43">
        <f t="shared" si="32"/>
        <v>67.10990201748605</v>
      </c>
    </row>
    <row r="388" spans="1:9" x14ac:dyDescent="0.25">
      <c r="A388" s="40">
        <v>335</v>
      </c>
      <c r="B388" s="66"/>
      <c r="C388" s="45" t="s">
        <v>594</v>
      </c>
      <c r="D388" s="46">
        <v>1652022810</v>
      </c>
      <c r="E388" s="47">
        <v>0</v>
      </c>
      <c r="F388" s="48">
        <f t="shared" ref="F388:F390" si="47">E388*100/1</f>
        <v>0</v>
      </c>
      <c r="G388" s="49">
        <v>0</v>
      </c>
      <c r="H388" s="49">
        <v>0</v>
      </c>
      <c r="I388" s="48">
        <v>0</v>
      </c>
    </row>
    <row r="389" spans="1:9" x14ac:dyDescent="0.25">
      <c r="A389" s="40">
        <v>336</v>
      </c>
      <c r="B389" s="66"/>
      <c r="C389" s="50" t="s">
        <v>595</v>
      </c>
      <c r="D389" s="51">
        <v>1652011455</v>
      </c>
      <c r="E389" s="47">
        <v>1</v>
      </c>
      <c r="F389" s="48">
        <f t="shared" si="47"/>
        <v>100</v>
      </c>
      <c r="G389" s="49">
        <v>8512.8965000000007</v>
      </c>
      <c r="H389" s="49">
        <v>5712.9965000000002</v>
      </c>
      <c r="I389" s="48">
        <f t="shared" ref="I389:I392" si="48">H389*100/G389</f>
        <v>67.10990201748605</v>
      </c>
    </row>
    <row r="390" spans="1:9" x14ac:dyDescent="0.25">
      <c r="A390" s="40">
        <v>337</v>
      </c>
      <c r="B390" s="66"/>
      <c r="C390" s="50" t="s">
        <v>472</v>
      </c>
      <c r="D390" s="51" t="s">
        <v>596</v>
      </c>
      <c r="E390" s="48">
        <v>0</v>
      </c>
      <c r="F390" s="48">
        <f t="shared" si="47"/>
        <v>0</v>
      </c>
      <c r="G390" s="48">
        <v>0</v>
      </c>
      <c r="H390" s="52">
        <v>0</v>
      </c>
      <c r="I390" s="48">
        <v>0</v>
      </c>
    </row>
    <row r="391" spans="1:9" x14ac:dyDescent="0.25">
      <c r="A391" s="24"/>
      <c r="B391" s="70" t="s">
        <v>597</v>
      </c>
      <c r="C391" s="20" t="s">
        <v>4</v>
      </c>
      <c r="D391" s="21">
        <v>2</v>
      </c>
      <c r="E391" s="22">
        <f>SUM(E392:E393)</f>
        <v>1</v>
      </c>
      <c r="F391" s="22">
        <f>E391*100/D391</f>
        <v>50</v>
      </c>
      <c r="G391" s="29">
        <f>SUM(G392:G393)</f>
        <v>998.85649999999998</v>
      </c>
      <c r="H391" s="29">
        <f>SUM(H392:H393)</f>
        <v>0</v>
      </c>
      <c r="I391" s="22">
        <f t="shared" si="48"/>
        <v>0</v>
      </c>
    </row>
    <row r="392" spans="1:9" x14ac:dyDescent="0.25">
      <c r="A392" s="24">
        <v>338</v>
      </c>
      <c r="B392" s="70"/>
      <c r="C392" s="25" t="s">
        <v>598</v>
      </c>
      <c r="D392" s="26">
        <v>1642005741</v>
      </c>
      <c r="E392" s="27">
        <v>1</v>
      </c>
      <c r="F392" s="27">
        <f t="shared" ref="F392:F393" si="49">E392*100/1</f>
        <v>100</v>
      </c>
      <c r="G392" s="28">
        <v>998.85649999999998</v>
      </c>
      <c r="H392" s="28">
        <v>0</v>
      </c>
      <c r="I392" s="27">
        <f t="shared" si="48"/>
        <v>0</v>
      </c>
    </row>
    <row r="393" spans="1:9" x14ac:dyDescent="0.25">
      <c r="A393" s="24">
        <v>339</v>
      </c>
      <c r="B393" s="70"/>
      <c r="C393" s="25" t="s">
        <v>599</v>
      </c>
      <c r="D393" s="26" t="s">
        <v>600</v>
      </c>
      <c r="E393" s="27">
        <v>0</v>
      </c>
      <c r="F393" s="27">
        <f t="shared" si="49"/>
        <v>0</v>
      </c>
      <c r="G393" s="27">
        <v>0</v>
      </c>
      <c r="H393" s="28">
        <v>0</v>
      </c>
      <c r="I393" s="27">
        <v>0</v>
      </c>
    </row>
  </sheetData>
  <sortState ref="A1:A393">
    <sortCondition ref="A1:A393"/>
  </sortState>
  <mergeCells count="46">
    <mergeCell ref="B387:B390"/>
    <mergeCell ref="B391:B393"/>
    <mergeCell ref="B368:B371"/>
    <mergeCell ref="B372:B374"/>
    <mergeCell ref="B375:B378"/>
    <mergeCell ref="B379:B384"/>
    <mergeCell ref="B361:B367"/>
    <mergeCell ref="B309:B316"/>
    <mergeCell ref="B317:B322"/>
    <mergeCell ref="B323:B324"/>
    <mergeCell ref="B325:B331"/>
    <mergeCell ref="B332:B334"/>
    <mergeCell ref="B335:B338"/>
    <mergeCell ref="B339:B346"/>
    <mergeCell ref="B347:B349"/>
    <mergeCell ref="B350:B354"/>
    <mergeCell ref="B355:B358"/>
    <mergeCell ref="B359:B360"/>
    <mergeCell ref="B278:B279"/>
    <mergeCell ref="B280:B293"/>
    <mergeCell ref="B295:B302"/>
    <mergeCell ref="B303:B304"/>
    <mergeCell ref="B305:B307"/>
    <mergeCell ref="B178:B188"/>
    <mergeCell ref="B189:B195"/>
    <mergeCell ref="B196:B224"/>
    <mergeCell ref="B225:B261"/>
    <mergeCell ref="B262:B277"/>
    <mergeCell ref="B173:B177"/>
    <mergeCell ref="B21:B35"/>
    <mergeCell ref="B36:B37"/>
    <mergeCell ref="B39:B40"/>
    <mergeCell ref="B41:B42"/>
    <mergeCell ref="B43:B44"/>
    <mergeCell ref="B45:B50"/>
    <mergeCell ref="B51:B57"/>
    <mergeCell ref="B58:B72"/>
    <mergeCell ref="B73:B77"/>
    <mergeCell ref="B78:B85"/>
    <mergeCell ref="B86:B172"/>
    <mergeCell ref="B18:B19"/>
    <mergeCell ref="A1:I1"/>
    <mergeCell ref="B4:B5"/>
    <mergeCell ref="B6:B13"/>
    <mergeCell ref="B14:B15"/>
    <mergeCell ref="B16:B17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 v new 339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2022-01-13T06:28:19Z</dcterms:created>
  <dcterms:modified xsi:type="dcterms:W3CDTF">2023-01-10T11:33:34Z</dcterms:modified>
</cp:coreProperties>
</file>